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C:\Users\lpassalacqua\Downloads\"/>
    </mc:Choice>
  </mc:AlternateContent>
  <xr:revisionPtr revIDLastSave="0" documentId="13_ncr:1_{6E972A17-412E-44A3-85D3-0955DF34DAC9}" xr6:coauthVersionLast="47" xr6:coauthVersionMax="47" xr10:uidLastSave="{00000000-0000-0000-0000-000000000000}"/>
  <bookViews>
    <workbookView xWindow="-120" yWindow="-120" windowWidth="29040" windowHeight="15840" xr2:uid="{00000000-000D-0000-FFFF-FFFF00000000}"/>
  </bookViews>
  <sheets>
    <sheet name="Ejercicio 2025" sheetId="5" r:id="rId1"/>
    <sheet name="Definicione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H5" authorId="0" shapeId="0" xr:uid="{7F99BB5C-F4F0-4A9E-928F-AF39E98612A2}">
      <text>
        <r>
          <rPr>
            <b/>
            <sz val="9"/>
            <color indexed="81"/>
            <rFont val="Tahoma"/>
            <family val="2"/>
          </rPr>
          <t>.:</t>
        </r>
        <r>
          <rPr>
            <sz val="9"/>
            <color indexed="81"/>
            <rFont val="Tahoma"/>
            <family val="2"/>
          </rPr>
          <t xml:space="preserve">
Corresponde al total de beneficiarios del grupo.
</t>
        </r>
      </text>
    </comment>
    <comment ref="H9" authorId="0" shapeId="0" xr:uid="{96190704-CC5A-4C83-88DA-F29987483926}">
      <text>
        <r>
          <rPr>
            <b/>
            <sz val="9"/>
            <color indexed="81"/>
            <rFont val="Tahoma"/>
            <family val="2"/>
          </rPr>
          <t>.:</t>
        </r>
        <r>
          <rPr>
            <sz val="9"/>
            <color indexed="81"/>
            <rFont val="Tahoma"/>
            <family val="2"/>
          </rPr>
          <t xml:space="preserve">
Corresponde al total de Camas Disponibles del grupo.</t>
        </r>
      </text>
    </comment>
    <comment ref="H10" authorId="0" shapeId="0" xr:uid="{A44378BF-A51A-4D05-9C00-CE38A2B24817}">
      <text>
        <r>
          <rPr>
            <b/>
            <sz val="9"/>
            <color indexed="81"/>
            <rFont val="Tahoma"/>
            <family val="2"/>
          </rPr>
          <t>.:</t>
        </r>
        <r>
          <rPr>
            <sz val="9"/>
            <color indexed="81"/>
            <rFont val="Tahoma"/>
            <family val="2"/>
          </rPr>
          <t xml:space="preserve">
Corresponde al total de Camas Disponibles del grupo.</t>
        </r>
      </text>
    </comment>
    <comment ref="H11" authorId="0" shapeId="0" xr:uid="{EF159635-766E-416D-8792-A4547510ABDA}">
      <text>
        <r>
          <rPr>
            <b/>
            <sz val="9"/>
            <color indexed="81"/>
            <rFont val="Tahoma"/>
            <family val="2"/>
          </rPr>
          <t>.:</t>
        </r>
        <r>
          <rPr>
            <sz val="9"/>
            <color indexed="81"/>
            <rFont val="Tahoma"/>
            <family val="2"/>
          </rPr>
          <t xml:space="preserve">
Corresponde al total de Camas Disponibles del grupo.</t>
        </r>
      </text>
    </comment>
    <comment ref="H12" authorId="0" shapeId="0" xr:uid="{7118367F-B343-4C78-B7A9-C1330D288392}">
      <text>
        <r>
          <rPr>
            <b/>
            <sz val="9"/>
            <color indexed="81"/>
            <rFont val="Tahoma"/>
            <family val="2"/>
          </rPr>
          <t>.:</t>
        </r>
        <r>
          <rPr>
            <sz val="9"/>
            <color indexed="81"/>
            <rFont val="Tahoma"/>
            <family val="2"/>
          </rPr>
          <t xml:space="preserve">
Corresponde al total de Camas Disponibles del grupo.</t>
        </r>
      </text>
    </comment>
  </commentList>
</comments>
</file>

<file path=xl/sharedStrings.xml><?xml version="1.0" encoding="utf-8"?>
<sst xmlns="http://schemas.openxmlformats.org/spreadsheetml/2006/main" count="201" uniqueCount="172">
  <si>
    <t xml:space="preserve">INDICADORES </t>
  </si>
  <si>
    <t>SEGUROS PRIVADOS INTEGRALES</t>
  </si>
  <si>
    <t>MEDICARE</t>
  </si>
  <si>
    <t>n</t>
  </si>
  <si>
    <t>MEDIA</t>
  </si>
  <si>
    <t>Población</t>
  </si>
  <si>
    <t>Porcentaje &gt; 64 años</t>
  </si>
  <si>
    <t>Indice de envejecimiento</t>
  </si>
  <si>
    <t>Disponibilidad de Camas</t>
  </si>
  <si>
    <t>Nº de Camas disponibles propias en cuidados moderados (para afiliados y destinadas a terceros)</t>
  </si>
  <si>
    <t>Uso de Servicios</t>
  </si>
  <si>
    <t>Atención Ambulatoria</t>
  </si>
  <si>
    <t>Consultas ambulatorias no urgentes consultorio por afiliado por año</t>
  </si>
  <si>
    <t>Consultas ambulatorias no urgentes domicilio por afiliado por año</t>
  </si>
  <si>
    <t>Total consultas no urgentes por afiliado por año</t>
  </si>
  <si>
    <t>Consultas en urgencia centralizada por afiliado por año</t>
  </si>
  <si>
    <t>Consultas urgentes domicilio propios por afiliado por año</t>
  </si>
  <si>
    <t>Consultas urgentes domicilio convenio por afiliado por año</t>
  </si>
  <si>
    <t>Total consultas urgentes por afiliado por año</t>
  </si>
  <si>
    <t>Recetas expedidas en atención ambulatoria por afiliado por año</t>
  </si>
  <si>
    <t>Internación</t>
  </si>
  <si>
    <t>Egresos internación domiciliaria por mil afiliados por año</t>
  </si>
  <si>
    <t>Egresos internación cuidados moderados total por mil afiliados por año</t>
  </si>
  <si>
    <t>Total egresos (altas + defunciones) por mil afiliados por año</t>
  </si>
  <si>
    <t>Egresos internación cuidados moderados medicina por mil afiliados por año</t>
  </si>
  <si>
    <t>Egresos internación cuidados moderados pediatría por mil afiliados &lt; 15 años por año</t>
  </si>
  <si>
    <t>Egresos internación cuidados moderados ginecoobstetricia por mil afiliados sexo femenino &gt; 15 años por año</t>
  </si>
  <si>
    <t>Egresos internación cuidados moderados cirugía por mil afiliados por año</t>
  </si>
  <si>
    <t>Egresos internación cuidados moderados psiquiatría por mil afiliados por año</t>
  </si>
  <si>
    <t>Egresos internación cuidados moderados s/d por mil afiliados por año</t>
  </si>
  <si>
    <t>Días cama ocupados internación domiciliaria por mil afiliados por año</t>
  </si>
  <si>
    <t>Promedio de estadía de internación domiciliaria</t>
  </si>
  <si>
    <t>Promedio de estadía de cuidados moderados total</t>
  </si>
  <si>
    <t>Promedio de estadía de cuidados moderados medicina</t>
  </si>
  <si>
    <t>Promedio de estadía de cuidados moderados cirugía</t>
  </si>
  <si>
    <t>Promedio de estadía de cuidados moderados ginecoobstetricia</t>
  </si>
  <si>
    <t>Promedio de estadía de cuidados moderados pediatría</t>
  </si>
  <si>
    <t>Promedio de estadía de cuidados moderados psiquiatría</t>
  </si>
  <si>
    <t>Promedio de estadía de cti-ci total</t>
  </si>
  <si>
    <t>Porcentaje ocupacional en cuidados moderados total</t>
  </si>
  <si>
    <t>Porcentaje ocupacional en cti-ci total</t>
  </si>
  <si>
    <t>Centro Quirúrgico</t>
  </si>
  <si>
    <t>Intervenciones quirúrgicas coordinadas con internación por mil afiliados por año</t>
  </si>
  <si>
    <t>Intervenciones quirúrgicas coordinadas ambulatorias por mil afiliados por año</t>
  </si>
  <si>
    <t>Intervenciones quirúrgicas coordinadas total por mil afiliados por año</t>
  </si>
  <si>
    <t>Intervenciones quirúrgicas urgentes por mil afiliados por año</t>
  </si>
  <si>
    <t>Intervenciones quirúrgicas total por mil afiliados por año</t>
  </si>
  <si>
    <t>Intervenciones quirúrgicas menores por mil afiliados por año</t>
  </si>
  <si>
    <t>Intervenciones quirúrgicas corrientes por mil afiliados por año</t>
  </si>
  <si>
    <t>Intervenciones quirúrgicas mayores por mil afiliados por año</t>
  </si>
  <si>
    <t>Intervenciones quirúrgicas altamente especializadas por mil afiliados por año</t>
  </si>
  <si>
    <t>Intervenciones quirúrgicas laparoscópicas por mil afiliados por año</t>
  </si>
  <si>
    <t>Servicios de Diagnóstico</t>
  </si>
  <si>
    <t>Exámenes de laboratorio en atención ambulatoria por afiliado por año</t>
  </si>
  <si>
    <t>Exámenes de laboratorio en atención internación por afiliado por año</t>
  </si>
  <si>
    <t>Total exámenes de laboratorio por afiliado por año</t>
  </si>
  <si>
    <t>Radiología</t>
  </si>
  <si>
    <t>Exámenes de radiología en atención ambulatoria por afiliado por año</t>
  </si>
  <si>
    <t>Exámenes de radiología en atención internación por afiliado por año</t>
  </si>
  <si>
    <t>Total exámenes de radiología por afiliado por año</t>
  </si>
  <si>
    <t>Otros Estudios Diagnósticos</t>
  </si>
  <si>
    <t>Estudios de ecografía en atención ambulatoria por mil afiliados por año</t>
  </si>
  <si>
    <t>Estudios de ecografía en internación por mil afiliados por año</t>
  </si>
  <si>
    <t>Total estudios de ecografía por mil afiliados por año</t>
  </si>
  <si>
    <t>Estudios de EcoDoppler en atención ambulatoria por mil afiliados por año</t>
  </si>
  <si>
    <t>Estudios de EcoDoppler en internación por mil afiliados por año</t>
  </si>
  <si>
    <t>Total estudios de EcoDoppler por mil afiliados por año</t>
  </si>
  <si>
    <t>Estudios de TAC en atención ambulatoria por mil afiliados por año</t>
  </si>
  <si>
    <t>Estudios de TAC en internación por mil afiliados por año</t>
  </si>
  <si>
    <t>Total estudios de TAC por mil afiliados por año</t>
  </si>
  <si>
    <t>Estudios de RNM en atención ambulatoria por mil afiliados por año</t>
  </si>
  <si>
    <t>Estudios de RNM en internación por mil afiliados por año</t>
  </si>
  <si>
    <t>Total estudios de RNM por mil afiliados por año</t>
  </si>
  <si>
    <t>Estudios de Endoscopía en atención ambulatoria por mil afiliados por año</t>
  </si>
  <si>
    <t>Estudios de Endoscopía en internación por mil afiliados por año</t>
  </si>
  <si>
    <t>Total estudios de Endoscopía por mil afiliados por año</t>
  </si>
  <si>
    <t>Razón de ingresos coordinados y urgentes</t>
  </si>
  <si>
    <t>Tasa de reconsultas en urgencia centralizada</t>
  </si>
  <si>
    <t>Índice de cesáreas</t>
  </si>
  <si>
    <t>Porcentaje de embarazadas captadas en 1er trimestre</t>
  </si>
  <si>
    <t>SUMMUM</t>
  </si>
  <si>
    <t>MP</t>
  </si>
  <si>
    <t>BLUE CROSS &amp; BLUE SHIELD</t>
  </si>
  <si>
    <t>SANATORIO AMERICANO</t>
  </si>
  <si>
    <t>HOSPITAL BRITANICO</t>
  </si>
  <si>
    <t>s/d</t>
  </si>
  <si>
    <t>n/c</t>
  </si>
  <si>
    <t>Ver definiciones y comentarios acerca de los distintos indicadores en la hoja "Definiciones"</t>
  </si>
  <si>
    <t>s/d: Sin dato</t>
  </si>
  <si>
    <t>n/c: No corresponde</t>
  </si>
  <si>
    <t>FUENTE: SINADI Asistencial - Área Economía de la Salud, MSP</t>
  </si>
  <si>
    <t>Total consultas presenciales (urgentes y no urgentes) por afiliado por año</t>
  </si>
  <si>
    <t>Total consultas no presenciales (telemedicina) por afiliado por año</t>
  </si>
  <si>
    <t>Total general consultas ambulatorias (presenciales y no presenciales) por afiliado por año</t>
  </si>
  <si>
    <t>Consultas presenciales policlinica medicina general por afiliado por año</t>
  </si>
  <si>
    <t>Consultas presenciales policlinica cirugía general por afiliado por año</t>
  </si>
  <si>
    <t>Consultas presenciales policlinica pediatría por afiliado &lt; 15 años por año</t>
  </si>
  <si>
    <t xml:space="preserve">Consultas presenciales policlinica ginecoobstetricia por afiliado sexo femenino &gt; 15 años por año </t>
  </si>
  <si>
    <t>Consultas presenciales policlinica especialidades médicas por afiliado por año</t>
  </si>
  <si>
    <t>Consultas presenciales policlinica especialidades quirúrgicas por afiliado por año</t>
  </si>
  <si>
    <t>Porcentaje de consultas presenciales policlinica medicina general</t>
  </si>
  <si>
    <t>Porcentaje de consultas presenciales policlinica cirugía general</t>
  </si>
  <si>
    <t>Porcentaje de consultas presenciales policlinica pediatría</t>
  </si>
  <si>
    <t>Porcentaje de consultas presenciales policlinica ginecoobstetricia</t>
  </si>
  <si>
    <t>Porcentaje de consultas presenciales policlinica especialidades médicas</t>
  </si>
  <si>
    <t>Porcentaje de consultas presenciales policlinica especialidades quirúrgicas</t>
  </si>
  <si>
    <t>Recetas expedidas en atención ambulatoria por consulta (urg y no urg, presencial y no presencial)</t>
  </si>
  <si>
    <t>Nº de camas disponibles propias en cti/ci adultos (para afiliados y destinadas a terceros)</t>
  </si>
  <si>
    <t>Nº de camas disponibles propias en cti/ci pediatría (para afiliados y destinadas a terceros)</t>
  </si>
  <si>
    <t>Nº de camas disponibles propias en cti/ci total (para afiliados y destinadas a terceros)</t>
  </si>
  <si>
    <t>Egresos internación cti-ci adultos por mil afiliados por año</t>
  </si>
  <si>
    <t>Egresos internación cti-ci pediatría por mil afiliados por año</t>
  </si>
  <si>
    <t>Egresos internación cti-ci total por mil afiliados por año</t>
  </si>
  <si>
    <t>Total egresos (altas+defunciones+transferencias) por mil afiliados por año</t>
  </si>
  <si>
    <t>Días cama ocupados cuidados moderados total por mil afiliados por año</t>
  </si>
  <si>
    <t>Días cama ocupados cti-ci adultos por mil afiliados por año</t>
  </si>
  <si>
    <t>Días cama ocupados cti-ci pediatría por mil afiliados por año</t>
  </si>
  <si>
    <t>Días cama ocupados cti-ci total por mil afiliados por año</t>
  </si>
  <si>
    <t>Promedio de estadía de cti-ci adultos</t>
  </si>
  <si>
    <t>Promedio de estadía de cti-ci pediatría</t>
  </si>
  <si>
    <t>Porcentaje ocupacional en cti-ci adultos</t>
  </si>
  <si>
    <t>Porcentaje ocupacional en cti-ci pediatría</t>
  </si>
  <si>
    <t>Porcentaje ocupacional en cuidados moderados total (con días camas ocupados por terceros)</t>
  </si>
  <si>
    <t>Porcentaje ocupacional en cti-ci total  (con días camas ocupados por terceros)</t>
  </si>
  <si>
    <t>n: Corresponde al número de instituciones consideradas en cada indicador</t>
  </si>
  <si>
    <t>Total consultas odontológicas por afiliado por año</t>
  </si>
  <si>
    <t>Nº de Beneficiarios (promedio anual)</t>
  </si>
  <si>
    <t>Laboratorio</t>
  </si>
  <si>
    <t>POBLACIÓN</t>
  </si>
  <si>
    <r>
      <t xml:space="preserve">N° de Beneficiarios: </t>
    </r>
    <r>
      <rPr>
        <sz val="12"/>
        <rFont val="Sora"/>
        <family val="3"/>
      </rPr>
      <t>Corresponde al promedio anual de afiliados a la Institución.</t>
    </r>
  </si>
  <si>
    <r>
      <t xml:space="preserve">Porcentaje de mayores de 64 años: </t>
    </r>
    <r>
      <rPr>
        <sz val="12"/>
        <rFont val="Sora"/>
        <family val="3"/>
      </rPr>
      <t>Se refiere al porcentaje de la población beneficiaria que es mayor de 64 años.</t>
    </r>
  </si>
  <si>
    <r>
      <t>Índice de envejecimiento:</t>
    </r>
    <r>
      <rPr>
        <sz val="12"/>
        <rFont val="Sora"/>
        <family val="3"/>
      </rPr>
      <t xml:space="preserve"> Relación (razón) cantidad de afiliados mayores de 64 años, sobre menores de 15 años.  Es una medida del grado de envejecimiento de la población afiliada.</t>
    </r>
  </si>
  <si>
    <t>DISPONIBILIDAD DE CAMAS</t>
  </si>
  <si>
    <r>
      <t xml:space="preserve">Nº de camas disponibles propias: </t>
    </r>
    <r>
      <rPr>
        <sz val="12"/>
        <rFont val="Sora"/>
        <family val="3"/>
      </rPr>
      <t>Camas de dotación de las instalaciones propias de la Institución, ya sea destinadas a la atención de sus propios afiliados, como a la venta de servicios a terceros.</t>
    </r>
  </si>
  <si>
    <t>USO DE SERVICIOS AMBULATORIOS</t>
  </si>
  <si>
    <r>
      <t xml:space="preserve">Consultas ambulatorias no urgentes consultorio por afiliado por año: </t>
    </r>
    <r>
      <rPr>
        <sz val="12"/>
        <rFont val="Sora"/>
        <family val="3"/>
      </rPr>
      <t>Consultas ambulatorias coordinadas no urgentes en consultorio (policlínicas, centros de salud, policlínicas integrales y policlínicas de los sanatorios y hospitales), realizadas en promedio por cada afiliado en un año.</t>
    </r>
  </si>
  <si>
    <r>
      <t xml:space="preserve">Consultas ambulatorias no urgentes domicilio por afiliado por año: </t>
    </r>
    <r>
      <rPr>
        <sz val="12"/>
        <rFont val="Sora"/>
        <family val="3"/>
      </rPr>
      <t>Consultas ambulatorias coordinadas no urgentes en domicilio del paciente (de radio), realizadas por médicos generales de adultos, pediatras o especialistas, en promedio por cada afiliado en un año.</t>
    </r>
  </si>
  <si>
    <r>
      <t xml:space="preserve">Total consultas no urgentes por afiliado por año: </t>
    </r>
    <r>
      <rPr>
        <sz val="12"/>
        <rFont val="Sora"/>
        <family val="3"/>
      </rPr>
      <t>Consultas ambulatorias coordinadas no urgentes en consultorio y en domicilio, realizadas en promedio por cada afiliado en un año.</t>
    </r>
  </si>
  <si>
    <r>
      <t xml:space="preserve">Consultas en urgencia centralizada por afiliado por año: </t>
    </r>
    <r>
      <rPr>
        <sz val="12"/>
        <rFont val="Sora"/>
        <family val="3"/>
      </rPr>
      <t>Consultas en urgencia centralizada (servicio de Urgencia o Emergencia de la Institución), realizadas en promedio por cada afiliado en un año.</t>
    </r>
  </si>
  <si>
    <r>
      <t xml:space="preserve">Consultas urgentes domicilio propios por afiliado por año: </t>
    </r>
    <r>
      <rPr>
        <sz val="12"/>
        <rFont val="Sora"/>
        <family val="3"/>
      </rPr>
      <t>Consultas ambulatorias urgentes en domicilio, realizadas en promedio por cada afiliado en un año, satisfechas por médicos de guardia (interna o a retén) para la atención de llamados domiciliarios de urgencia con móvil propio o institucional.</t>
    </r>
  </si>
  <si>
    <r>
      <t>Consultas urgentes domicilio convenio por afiliado por año:</t>
    </r>
    <r>
      <rPr>
        <sz val="12"/>
        <rFont val="Sora"/>
        <family val="3"/>
      </rPr>
      <t xml:space="preserve"> Consultas ambulatorias urgentes en domicilio, realizadas en promedio por cada afiliado en un año, satisfechas con servicios prestados por otra institución debido a la existencia de un convenio asistencial.</t>
    </r>
  </si>
  <si>
    <r>
      <t xml:space="preserve">Total consultas urgentes por afiliado por año: </t>
    </r>
    <r>
      <rPr>
        <sz val="12"/>
        <rFont val="Sora"/>
        <family val="3"/>
      </rPr>
      <t>Consultas ambulatorias urgentes en consultorio y en domicilio (propios y convenio), realizadas en promedio por cada afiliado en un año.</t>
    </r>
  </si>
  <si>
    <r>
      <t xml:space="preserve">Total consultas (urgentes y no urgentes) por afiliado por año: </t>
    </r>
    <r>
      <rPr>
        <sz val="12"/>
        <rFont val="Sora"/>
        <family val="3"/>
      </rPr>
      <t>Total de consultas ambulatorias urgentes y no urgentes, en consultorio y domicilio, realizadas en promedio por cada afiliado en un año.</t>
    </r>
  </si>
  <si>
    <r>
      <t xml:space="preserve">Porcentaje de consultas policlínica medicina general, cirugía, pediatría, etc: </t>
    </r>
    <r>
      <rPr>
        <sz val="12"/>
        <rFont val="Sora"/>
        <family val="3"/>
      </rPr>
      <t>Proporción del total de consultas ambulatorias no urgentes en consultorio (policlínica), que corresponden a la especialidad mencionada (Ej: Consultas Policlínica Pediatría sobre Total Consultas Policlínica).</t>
    </r>
  </si>
  <si>
    <r>
      <t xml:space="preserve">Recetas expedidas en atención ambulatoria por afiliado por año: </t>
    </r>
    <r>
      <rPr>
        <sz val="12"/>
        <rFont val="Sora"/>
        <family val="3"/>
      </rPr>
      <t>Recetas de medicamentos expedidas en promedio a cada afiliado en un año, en cualquier modalidad de atención ambulatoria.</t>
    </r>
  </si>
  <si>
    <r>
      <t xml:space="preserve">Recetas expedidas en atención ambulatoria por consulta (urg y no urg): </t>
    </r>
    <r>
      <rPr>
        <sz val="12"/>
        <rFont val="Sora"/>
        <family val="3"/>
      </rPr>
      <t>Recetas de medicamentos expedidas en promedio en cada consulta de todas las modalidades de atención ambulatoria.</t>
    </r>
  </si>
  <si>
    <t>USO DE SERVICIOS DE INTERNACIÓN</t>
  </si>
  <si>
    <r>
      <t>Egresos internación cuidados moderados, CTI-CI, etc., por mil afiliados por año:</t>
    </r>
    <r>
      <rPr>
        <sz val="12"/>
        <rFont val="Sora"/>
        <family val="3"/>
      </rPr>
      <t xml:space="preserve"> Número de egresos (internaciones) que se produjeron en promedio en el nivel de cuidados mencionado, por cada mil afiliados, en un año.  Se incluyen altas hospitalarias, fallecimientos y transferencias entre distintos niveles de cuidados.</t>
    </r>
  </si>
  <si>
    <r>
      <t xml:space="preserve">Días cama ocupados cuidados moderados, CTI-CI, etc., por mil afiliados por año: </t>
    </r>
    <r>
      <rPr>
        <sz val="12"/>
        <rFont val="Sora"/>
        <family val="3"/>
      </rPr>
      <t>cantidad de días cama ocupados en promedio en el nivel de cuidados mencionado, por cada mil afiliados, en un año.</t>
    </r>
  </si>
  <si>
    <r>
      <t xml:space="preserve">Promedio de estadía de cuidados moderados, CTI-CI, etc: </t>
    </r>
    <r>
      <rPr>
        <sz val="12"/>
        <rFont val="Sora"/>
        <family val="3"/>
      </rPr>
      <t>Duración promedio (en días) de las internaciones en el nivel de cuidados mencionado, cuyos egresos se produjeron en el período considerado.
Cálculo: suma de la estadía total en días de cada egreso del período (incluyendo los días de meses anteriores al que se produjo el egreso, si el ingreso se produjo antes del mes informado), dividido por la cantidad de egresos del período.</t>
    </r>
  </si>
  <si>
    <r>
      <t xml:space="preserve">Porcentaje ocupacional en cuidados moderados, CTI-CI, etc: </t>
    </r>
    <r>
      <rPr>
        <sz val="12"/>
        <rFont val="Sora"/>
        <family val="3"/>
      </rPr>
      <t>proporción de los días cama disponibles del nivel de cuidados mencionado en el período considerado, que fueron efectivamente ocupados durante el mismo.
Cálculo: días cama ocupados en el período, sobre la suma de camas disponibles en cada día del mismo período.
La existencia de valores por encima del estándar de referencia (85%), puede indicar problemas de disponibilidad de camas en algún momento del período considerado, en tanto valores muy por debajo del mismo pueden indicar capacidad ociosa instalada (ineficiencia).
Se trata de un indicador útil para evaluar desempeño de la cama hospitalaria, en aquellas instituciones que presentan camas propias o que contratan en forma fija. En aquellas instituciones que contratan a demanda, no es un indicador aplicable.</t>
    </r>
  </si>
  <si>
    <t>USO DE CENTRO QUIRÚRGICO</t>
  </si>
  <si>
    <r>
      <t xml:space="preserve">Intervenciones quirúrgicas coordinadas ambulatorias (o Cirugía de Día) por mil afiliados por año: </t>
    </r>
    <r>
      <rPr>
        <sz val="12"/>
        <rFont val="Sora"/>
        <family val="3"/>
      </rPr>
      <t>cirugías de coordinación en las que se puede otorgar el alta dentro de las 12 hs sin que el paciente requiera  ingreso a internación, realizadas en promedio por cada mil afiliados en un año.  Incluye procedimientos de cirugía menor y corriente, realizados con anestesia local o general.</t>
    </r>
  </si>
  <si>
    <r>
      <t xml:space="preserve">Intervenciones quirúrgicas coordinadas total por mil afiliados por año: </t>
    </r>
    <r>
      <rPr>
        <sz val="12"/>
        <rFont val="Sora"/>
        <family val="3"/>
      </rPr>
      <t>cirugías de coordinación, con internación o ambulatorias, realizadas en promedio por cada mil afiliados en un año.</t>
    </r>
  </si>
  <si>
    <r>
      <t xml:space="preserve">Intervenciones quirúrgicas urgentes por mil afiliados por año: </t>
    </r>
    <r>
      <rPr>
        <sz val="12"/>
        <rFont val="Sora"/>
        <family val="3"/>
      </rPr>
      <t>cirugías que en función de la situación clínica del paciente deben ser realizadas de forma inmediata sin que hubiese coordinación previa de uso de sala de cirugía, realizadas en promedio por cada mil afiliados en un año.</t>
    </r>
  </si>
  <si>
    <r>
      <t xml:space="preserve">Intervenciones quirúrgicas total por mil afiliados por año: </t>
    </r>
    <r>
      <rPr>
        <sz val="12"/>
        <rFont val="Sora"/>
        <family val="3"/>
      </rPr>
      <t>cirugías totales, de coordinación y urgentes, realizadas en promedio por cada mil afiliados en un año.</t>
    </r>
  </si>
  <si>
    <r>
      <t xml:space="preserve">Intervenciones quirúrgicas menores, corrientes, mayores, etc., por mil afiliados por año: </t>
    </r>
    <r>
      <rPr>
        <sz val="12"/>
        <rFont val="Sora"/>
        <family val="3"/>
      </rPr>
      <t>cirugías del nivel de complejidad mencionada, de acuerdo a la categorización de la sociedad científica correspondiente a su especialidad, realizadas en promedio por cada mil afiliados en un año.</t>
    </r>
  </si>
  <si>
    <t>USO DE SERVICIOS DE DIAGNÓSTICO</t>
  </si>
  <si>
    <r>
      <t xml:space="preserve">Exámenes de laboratorio / radiología en atención ambulatoria por afiliado por año: </t>
    </r>
    <r>
      <rPr>
        <sz val="12"/>
        <rFont val="Sora"/>
        <family val="3"/>
      </rPr>
      <t>exámenes de laboratorio / radiología indicados en atención ambulatoria, realizados en promedio por afiliado en un año.</t>
    </r>
  </si>
  <si>
    <r>
      <t xml:space="preserve">Exámenes de laboratorio / radiología en atención internación por afiliado por año: </t>
    </r>
    <r>
      <rPr>
        <sz val="12"/>
        <rFont val="Sora"/>
        <family val="3"/>
      </rPr>
      <t>exámenes de laboratorio / radiología indicados a pacientes internados, realizados en promedio por afiliado en un año.</t>
    </r>
  </si>
  <si>
    <r>
      <t xml:space="preserve">Total exámenes de laboratorio / radiología por afiliado por año: </t>
    </r>
    <r>
      <rPr>
        <sz val="12"/>
        <rFont val="Sora"/>
        <family val="3"/>
      </rPr>
      <t>total de exámenes de laboratorio / radiología indicados en atención ambulatoria e internación, realizados en promedio por afiliado en un año.</t>
    </r>
  </si>
  <si>
    <r>
      <t xml:space="preserve">Exámenes de ecografía / Ecodoppler / TAC / RNM / Endoscopía en atención ambulatoria por mil afiliados por año: </t>
    </r>
    <r>
      <rPr>
        <sz val="12"/>
        <rFont val="Sora"/>
        <family val="3"/>
      </rPr>
      <t>exámenes de ecografía / Ecodoppler / TAC / RNM / endoscopía indicados en atención ambulatoria, realizados en promedio por cada mil afiliados en un año.</t>
    </r>
  </si>
  <si>
    <r>
      <t xml:space="preserve">Exámenes de ecografía / Ecodoppler / TAC / RNM / Endoscopía en atención internación por mil afiliados por año: </t>
    </r>
    <r>
      <rPr>
        <sz val="12"/>
        <rFont val="Sora"/>
        <family val="3"/>
      </rPr>
      <t>exámenes de ecografía / Ecodoppler / TAC / RNM / endoscopía indicados a pacientes internados, realizados en promedio por cada mil afiliados en un año.</t>
    </r>
  </si>
  <si>
    <r>
      <t xml:space="preserve">Total exámenes de ecografía / Ecodoppler / TAC / RNM / Endoscopía por mil afiliados por año: </t>
    </r>
    <r>
      <rPr>
        <sz val="12"/>
        <rFont val="Sora"/>
        <family val="3"/>
      </rPr>
      <t>total de exámenes de ecografía / Ecodoppler / TAC / RNM / endoscopía indicados en atención ambulatoria e internación, realizados en promedio por cada mil afiliados en un año.</t>
    </r>
  </si>
  <si>
    <t>INDICADORES DE CALIDAD</t>
  </si>
  <si>
    <r>
      <t xml:space="preserve">Razón de ingresos coordinados y urgentes: </t>
    </r>
    <r>
      <rPr>
        <sz val="12"/>
        <rFont val="Sora"/>
        <family val="3"/>
      </rPr>
      <t>relación (razón) ingresos hospitalarios coordinados (con fecha previamente establecida) sobre ingresos hospitalarios urgentes.</t>
    </r>
  </si>
  <si>
    <r>
      <t xml:space="preserve">Tasa de reconsultas en urgencia centralizada: </t>
    </r>
    <r>
      <rPr>
        <sz val="12"/>
        <rFont val="Sora"/>
        <family val="3"/>
      </rPr>
      <t>proporción de pacientes que reconsultan sobre el total de consultas del período.  Se considera reconsulta aquella consulta realizada en el servicio de urgencia centralizada por un mismo beneficiario en el curso de las 72 horas posteriores a la resolución de una consulta previa en dicho servicio.  Se considera un indicador de la resolutividad de este servicio, si bien está influenciado por factores ajenos a él (conducta del afiliado, realización de la nueva consulta en otro ámbito, por ejemplo urgencia en domicilio, etc.).</t>
    </r>
  </si>
  <si>
    <r>
      <t xml:space="preserve">Índice de cesáreas: </t>
    </r>
    <r>
      <rPr>
        <sz val="12"/>
        <rFont val="Sora"/>
        <family val="3"/>
      </rPr>
      <t>proporción de los partos registrados en el período considerado, que requirieron la realización de cesárea.
La cesárea es una intervención quirúrgica necesaria en muchos casos para evitar complicaciones o incluso salvar la vida de la madre o del hijo; sin embargo, como toda cirugía no está exenta de riesgos.  Por lo tanto, su indicación debe estar justificada clínicamente.  A pesar de esto, existen factores no clínicos que inciden en esta decisión, por lo que controlar la conducta intervencionista se ha asociado clásicamente a la evaluación de la calidad asistencial de los servicios obstétricos.  En general, valores muy por debajo de la media pueden señalar limitaciones en la accesibilidad, y valores muy por encima de la media una sobreutilización del procedimiento más allá de lo estrictamente necesario.</t>
    </r>
  </si>
  <si>
    <r>
      <t xml:space="preserve">Porcentaje de embarazadas captadas en el primer trimestre: </t>
    </r>
    <r>
      <rPr>
        <sz val="12"/>
        <rFont val="Sora"/>
        <family val="3"/>
      </rPr>
      <t>proporción de mujeres con partos registrados en el período considerado, cuyos embarazos fueron captados en el primer trimestre.
Este indicador permite evaluar la captación precoz del embarazo, la cual forma parte de las pautas de correcto control del mismo. Se considera captación precoz, la realización del primer control del embarazo dentro del primer trimestre del mismo.
La captación precoz del embarazo es una práctica probadamente beneficiosa para la salud materno-infantil.   Por lo tanto, valores más altos (o una evolución en aumento) indican un accionar acorde a la implementación del nuevo modelo asistencial.</t>
    </r>
  </si>
  <si>
    <t>Indicadores de Calidad</t>
  </si>
  <si>
    <t>INDICADORES ASISTENCIALES SEGUROS PRIVADOS
EJERCICIO 2025 (oct 2024 - set 2025)</t>
  </si>
  <si>
    <r>
      <rPr>
        <b/>
        <sz val="12"/>
        <rFont val="Sora"/>
        <family val="3"/>
      </rPr>
      <t xml:space="preserve">Intervenciones quirúrgicas coordinadas con internación por mil afiliados por año: </t>
    </r>
    <r>
      <rPr>
        <sz val="12"/>
        <rFont val="Sora"/>
        <family val="3"/>
      </rPr>
      <t>cirugías[1] de coordinación que requieren internación por un plazo no menor a 12 horas, realizadas en promedio por cada mil afiliados en un año.
[1] En todos estos indicadores, se consideran sólo las intervenciones quirúrgicas que requieren el uso de block quirúrgico.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</si>
</sst>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_-* #,##0.00\ &quot;€&quot;_-;\-* #,##0.00\ &quot;€&quot;_-;_-* &quot;-&quot;??\ &quot;€&quot;_-;_-@_-"/>
  </numFmts>
  <fonts count="18" x14ac:knownFonts="1">
    <font>
      <sz val="10"/>
      <name val="Arial"/>
    </font>
    <font>
      <sz val="10"/>
      <name val="Arial"/>
      <family val="2"/>
    </font>
    <font>
      <b/>
      <sz val="12"/>
      <name val="Book Antiqua"/>
      <family val="1"/>
    </font>
    <font>
      <b/>
      <sz val="10"/>
      <name val="Book Antiqua"/>
      <family val="1"/>
    </font>
    <font>
      <sz val="9"/>
      <color indexed="81"/>
      <name val="Tahoma"/>
      <family val="2"/>
    </font>
    <font>
      <b/>
      <sz val="9"/>
      <color indexed="81"/>
      <name val="Tahoma"/>
      <family val="2"/>
    </font>
    <font>
      <sz val="10"/>
      <name val="Arial"/>
      <family val="2"/>
      <charset val="1"/>
    </font>
    <font>
      <b/>
      <sz val="12"/>
      <name val="Arial Narrow"/>
      <family val="2"/>
    </font>
    <font>
      <b/>
      <sz val="9"/>
      <name val="Arial Narrow"/>
      <family val="2"/>
    </font>
    <font>
      <b/>
      <sz val="10"/>
      <name val="Arial Narrow"/>
      <family val="2"/>
    </font>
    <font>
      <sz val="9"/>
      <name val="Arial"/>
      <family val="2"/>
    </font>
    <font>
      <b/>
      <sz val="9"/>
      <name val="Book Antiqua"/>
      <family val="1"/>
    </font>
    <font>
      <b/>
      <sz val="8"/>
      <name val="Arial"/>
      <family val="2"/>
    </font>
    <font>
      <b/>
      <sz val="9"/>
      <name val="Arial"/>
      <family val="2"/>
    </font>
    <font>
      <sz val="10"/>
      <name val="Sora"/>
      <family val="3"/>
    </font>
    <font>
      <b/>
      <sz val="12"/>
      <name val="Sora"/>
      <family val="3"/>
    </font>
    <font>
      <sz val="12"/>
      <name val="Sora"/>
      <family val="3"/>
    </font>
    <font>
      <sz val="12"/>
      <name val="Arial"/>
      <family val="2"/>
    </font>
  </fonts>
  <fills count="15">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theme="0"/>
        <bgColor indexed="64"/>
      </patternFill>
    </fill>
    <fill>
      <patternFill patternType="solid">
        <fgColor theme="5" tint="0.59999389629810485"/>
        <bgColor indexed="26"/>
      </patternFill>
    </fill>
    <fill>
      <patternFill patternType="solid">
        <fgColor theme="5" tint="0.59999389629810485"/>
        <bgColor indexed="51"/>
      </patternFill>
    </fill>
    <fill>
      <patternFill patternType="solid">
        <fgColor theme="9"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7" tint="0.39997558519241921"/>
        <bgColor indexed="31"/>
      </patternFill>
    </fill>
    <fill>
      <patternFill patternType="solid">
        <fgColor theme="9" tint="0.39997558519241921"/>
        <bgColor indexed="27"/>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B1A0C7"/>
        <bgColor indexed="64"/>
      </patternFill>
    </fill>
  </fills>
  <borders count="87">
    <border>
      <left/>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8"/>
      </bottom>
      <diagonal/>
    </border>
    <border>
      <left style="medium">
        <color indexed="64"/>
      </left>
      <right style="thin">
        <color indexed="64"/>
      </right>
      <top/>
      <bottom style="thin">
        <color indexed="8"/>
      </bottom>
      <diagonal/>
    </border>
    <border>
      <left style="medium">
        <color indexed="64"/>
      </left>
      <right style="thin">
        <color indexed="64"/>
      </right>
      <top style="medium">
        <color indexed="64"/>
      </top>
      <bottom style="thin">
        <color indexed="64"/>
      </bottom>
      <diagonal/>
    </border>
    <border>
      <left style="medium">
        <color indexed="64"/>
      </left>
      <right/>
      <top style="thin">
        <color indexed="8"/>
      </top>
      <bottom style="thin">
        <color indexed="8"/>
      </bottom>
      <diagonal/>
    </border>
    <border>
      <left style="medium">
        <color indexed="64"/>
      </left>
      <right style="thin">
        <color indexed="64"/>
      </right>
      <top style="thin">
        <color indexed="8"/>
      </top>
      <bottom style="thin">
        <color indexed="8"/>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8"/>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8"/>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8"/>
      </left>
      <right/>
      <top/>
      <bottom style="thin">
        <color indexed="8"/>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8"/>
      </bottom>
      <diagonal/>
    </border>
    <border>
      <left style="thin">
        <color indexed="64"/>
      </left>
      <right style="medium">
        <color indexed="64"/>
      </right>
      <top style="medium">
        <color indexed="64"/>
      </top>
      <bottom style="thin">
        <color indexed="64"/>
      </bottom>
      <diagonal/>
    </border>
    <border>
      <left style="medium">
        <color indexed="8"/>
      </left>
      <right/>
      <top style="thin">
        <color indexed="8"/>
      </top>
      <bottom style="thin">
        <color indexed="8"/>
      </bottom>
      <diagonal/>
    </border>
    <border>
      <left style="medium">
        <color indexed="8"/>
      </left>
      <right/>
      <top style="thin">
        <color indexed="8"/>
      </top>
      <bottom style="medium">
        <color indexed="8"/>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8"/>
      </top>
      <bottom style="medium">
        <color indexed="64"/>
      </bottom>
      <diagonal/>
    </border>
    <border>
      <left style="medium">
        <color indexed="8"/>
      </left>
      <right/>
      <top style="medium">
        <color indexed="8"/>
      </top>
      <bottom style="thin">
        <color indexed="8"/>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8"/>
      </bottom>
      <diagonal/>
    </border>
    <border>
      <left style="medium">
        <color indexed="64"/>
      </left>
      <right style="thin">
        <color indexed="64"/>
      </right>
      <top style="medium">
        <color indexed="8"/>
      </top>
      <bottom style="thin">
        <color indexed="8"/>
      </bottom>
      <diagonal/>
    </border>
    <border>
      <left style="medium">
        <color indexed="64"/>
      </left>
      <right style="thin">
        <color indexed="64"/>
      </right>
      <top style="thin">
        <color indexed="8"/>
      </top>
      <bottom style="medium">
        <color indexed="8"/>
      </bottom>
      <diagonal/>
    </border>
    <border>
      <left/>
      <right/>
      <top style="thin">
        <color indexed="8"/>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style="thin">
        <color indexed="64"/>
      </right>
      <top style="medium">
        <color indexed="8"/>
      </top>
      <bottom style="thin">
        <color indexed="64"/>
      </bottom>
      <diagonal/>
    </border>
    <border>
      <left style="medium">
        <color indexed="64"/>
      </left>
      <right style="medium">
        <color indexed="64"/>
      </right>
      <top style="medium">
        <color indexed="8"/>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8"/>
      </bottom>
      <diagonal/>
    </border>
    <border>
      <left style="medium">
        <color indexed="8"/>
      </left>
      <right/>
      <top style="thin">
        <color indexed="8"/>
      </top>
      <bottom/>
      <diagonal/>
    </border>
    <border>
      <left style="medium">
        <color indexed="8"/>
      </left>
      <right/>
      <top style="medium">
        <color indexed="8"/>
      </top>
      <bottom style="thin">
        <color indexed="64"/>
      </bottom>
      <diagonal/>
    </border>
    <border>
      <left style="medium">
        <color indexed="8"/>
      </left>
      <right/>
      <top style="thin">
        <color indexed="64"/>
      </top>
      <bottom style="thin">
        <color indexed="64"/>
      </bottom>
      <diagonal/>
    </border>
    <border>
      <left style="thin">
        <color indexed="64"/>
      </left>
      <right style="medium">
        <color indexed="64"/>
      </right>
      <top style="medium">
        <color indexed="64"/>
      </top>
      <bottom style="thin">
        <color indexed="8"/>
      </bottom>
      <diagonal/>
    </border>
    <border>
      <left style="thin">
        <color indexed="64"/>
      </left>
      <right style="medium">
        <color indexed="64"/>
      </right>
      <top style="thin">
        <color indexed="8"/>
      </top>
      <bottom style="thin">
        <color indexed="8"/>
      </bottom>
      <diagonal/>
    </border>
    <border>
      <left style="thin">
        <color indexed="64"/>
      </left>
      <right style="medium">
        <color indexed="64"/>
      </right>
      <top style="thin">
        <color indexed="8"/>
      </top>
      <bottom style="medium">
        <color indexed="64"/>
      </bottom>
      <diagonal/>
    </border>
    <border>
      <left/>
      <right/>
      <top style="medium">
        <color indexed="64"/>
      </top>
      <bottom/>
      <diagonal/>
    </border>
    <border>
      <left style="medium">
        <color indexed="8"/>
      </left>
      <right style="medium">
        <color indexed="64"/>
      </right>
      <top style="medium">
        <color indexed="64"/>
      </top>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8"/>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8"/>
      </bottom>
      <diagonal/>
    </border>
    <border>
      <left style="medium">
        <color indexed="64"/>
      </left>
      <right style="medium">
        <color indexed="64"/>
      </right>
      <top style="thin">
        <color indexed="8"/>
      </top>
      <bottom style="medium">
        <color indexed="64"/>
      </bottom>
      <diagonal/>
    </border>
    <border>
      <left style="medium">
        <color indexed="8"/>
      </left>
      <right style="medium">
        <color indexed="64"/>
      </right>
      <top style="medium">
        <color indexed="8"/>
      </top>
      <bottom style="medium">
        <color indexed="8"/>
      </bottom>
      <diagonal/>
    </border>
    <border>
      <left/>
      <right/>
      <top style="medium">
        <color indexed="8"/>
      </top>
      <bottom style="medium">
        <color indexed="8"/>
      </bottom>
      <diagonal/>
    </border>
    <border>
      <left style="medium">
        <color indexed="64"/>
      </left>
      <right style="thin">
        <color indexed="64"/>
      </right>
      <top/>
      <bottom/>
      <diagonal/>
    </border>
    <border>
      <left style="thin">
        <color indexed="64"/>
      </left>
      <right style="medium">
        <color indexed="64"/>
      </right>
      <top style="thin">
        <color indexed="8"/>
      </top>
      <bottom/>
      <diagonal/>
    </border>
    <border>
      <left style="medium">
        <color indexed="64"/>
      </left>
      <right style="medium">
        <color indexed="64"/>
      </right>
      <top style="thin">
        <color indexed="8"/>
      </top>
      <bottom style="thin">
        <color indexed="64"/>
      </bottom>
      <diagonal/>
    </border>
    <border>
      <left style="medium">
        <color indexed="64"/>
      </left>
      <right style="medium">
        <color indexed="64"/>
      </right>
      <top style="thin">
        <color indexed="64"/>
      </top>
      <bottom style="thin">
        <color indexed="8"/>
      </bottom>
      <diagonal/>
    </border>
    <border>
      <left style="medium">
        <color indexed="8"/>
      </left>
      <right/>
      <top/>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8"/>
      </bottom>
      <diagonal/>
    </border>
    <border>
      <left style="medium">
        <color indexed="64"/>
      </left>
      <right/>
      <top style="medium">
        <color indexed="8"/>
      </top>
      <bottom style="thin">
        <color indexed="8"/>
      </bottom>
      <diagonal/>
    </border>
    <border>
      <left style="thin">
        <color indexed="64"/>
      </left>
      <right style="medium">
        <color indexed="64"/>
      </right>
      <top style="medium">
        <color indexed="8"/>
      </top>
      <bottom style="thin">
        <color indexed="8"/>
      </bottom>
      <diagonal/>
    </border>
    <border>
      <left style="medium">
        <color indexed="8"/>
      </left>
      <right/>
      <top style="medium">
        <color indexed="8"/>
      </top>
      <bottom style="medium">
        <color indexed="8"/>
      </bottom>
      <diagonal/>
    </border>
    <border>
      <left style="medium">
        <color indexed="64"/>
      </left>
      <right style="thin">
        <color indexed="64"/>
      </right>
      <top style="medium">
        <color indexed="8"/>
      </top>
      <bottom style="medium">
        <color indexed="8"/>
      </bottom>
      <diagonal/>
    </border>
    <border>
      <left style="medium">
        <color indexed="64"/>
      </left>
      <right/>
      <top style="thin">
        <color indexed="8"/>
      </top>
      <bottom style="medium">
        <color indexed="8"/>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8"/>
      </top>
      <bottom style="medium">
        <color indexed="8"/>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8"/>
      </left>
      <right style="medium">
        <color indexed="64"/>
      </right>
      <top style="thin">
        <color indexed="8"/>
      </top>
      <bottom style="thin">
        <color indexed="8"/>
      </bottom>
      <diagonal/>
    </border>
    <border>
      <left style="medium">
        <color indexed="64"/>
      </left>
      <right/>
      <top style="thin">
        <color indexed="64"/>
      </top>
      <bottom style="thin">
        <color indexed="8"/>
      </bottom>
      <diagonal/>
    </border>
    <border>
      <left style="medium">
        <color indexed="64"/>
      </left>
      <right style="thin">
        <color indexed="64"/>
      </right>
      <top style="thin">
        <color indexed="64"/>
      </top>
      <bottom style="thin">
        <color indexed="8"/>
      </bottom>
      <diagonal/>
    </border>
    <border>
      <left style="thin">
        <color indexed="64"/>
      </left>
      <right style="medium">
        <color indexed="64"/>
      </right>
      <top style="thin">
        <color indexed="64"/>
      </top>
      <bottom style="thin">
        <color indexed="8"/>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8"/>
      </left>
      <right style="medium">
        <color indexed="64"/>
      </right>
      <top style="medium">
        <color indexed="8"/>
      </top>
      <bottom style="thin">
        <color indexed="8"/>
      </bottom>
      <diagonal/>
    </border>
    <border>
      <left style="medium">
        <color indexed="8"/>
      </left>
      <right style="medium">
        <color indexed="64"/>
      </right>
      <top style="thin">
        <color indexed="8"/>
      </top>
      <bottom style="medium">
        <color indexed="8"/>
      </bottom>
      <diagonal/>
    </border>
    <border>
      <left style="thin">
        <color indexed="64"/>
      </left>
      <right style="medium">
        <color indexed="64"/>
      </right>
      <top style="thin">
        <color indexed="64"/>
      </top>
      <bottom style="medium">
        <color indexed="8"/>
      </bottom>
      <diagonal/>
    </border>
    <border>
      <left/>
      <right/>
      <top/>
      <bottom style="thin">
        <color theme="0" tint="-0.34998626667073579"/>
      </bottom>
      <diagonal/>
    </border>
    <border>
      <left/>
      <right/>
      <top style="thin">
        <color theme="0" tint="-0.34998626667073579"/>
      </top>
      <bottom style="thin">
        <color theme="0" tint="-0.34998626667073579"/>
      </bottom>
      <diagonal/>
    </border>
    <border>
      <left/>
      <right/>
      <top style="thin">
        <color theme="0" tint="-0.34998626667073579"/>
      </top>
      <bottom/>
      <diagonal/>
    </border>
    <border>
      <left style="thin">
        <color indexed="64"/>
      </left>
      <right style="medium">
        <color indexed="64"/>
      </right>
      <top style="medium">
        <color indexed="8"/>
      </top>
      <bottom style="medium">
        <color indexed="8"/>
      </bottom>
      <diagonal/>
    </border>
    <border>
      <left style="thin">
        <color indexed="64"/>
      </left>
      <right style="medium">
        <color indexed="64"/>
      </right>
      <top style="medium">
        <color indexed="8"/>
      </top>
      <bottom style="thin">
        <color indexed="64"/>
      </bottom>
      <diagonal/>
    </border>
  </borders>
  <cellStyleXfs count="4">
    <xf numFmtId="0" fontId="0" fillId="0" borderId="0"/>
    <xf numFmtId="0" fontId="1" fillId="0" borderId="0"/>
    <xf numFmtId="166" fontId="1" fillId="0" borderId="0" applyFont="0" applyFill="0" applyBorder="0" applyAlignment="0" applyProtection="0"/>
    <xf numFmtId="0" fontId="6" fillId="0" borderId="0"/>
  </cellStyleXfs>
  <cellXfs count="169">
    <xf numFmtId="0" fontId="0" fillId="0" borderId="0" xfId="0"/>
    <xf numFmtId="0" fontId="1" fillId="2" borderId="0" xfId="0" applyFont="1" applyFill="1"/>
    <xf numFmtId="0" fontId="0" fillId="3" borderId="0" xfId="0" applyFill="1" applyAlignment="1">
      <alignment horizontal="right"/>
    </xf>
    <xf numFmtId="0" fontId="7" fillId="0" borderId="0" xfId="0" applyFont="1" applyAlignment="1">
      <alignment horizontal="center" vertical="center" wrapText="1"/>
    </xf>
    <xf numFmtId="0" fontId="9" fillId="8" borderId="5" xfId="0" applyFont="1" applyFill="1" applyBorder="1" applyAlignment="1">
      <alignment horizontal="center" vertical="center"/>
    </xf>
    <xf numFmtId="0" fontId="9" fillId="8" borderId="6" xfId="0" applyFont="1" applyFill="1" applyBorder="1" applyAlignment="1">
      <alignment horizontal="center" vertical="center"/>
    </xf>
    <xf numFmtId="0" fontId="9" fillId="9" borderId="46" xfId="0" applyFont="1" applyFill="1" applyBorder="1" applyAlignment="1">
      <alignment vertical="center"/>
    </xf>
    <xf numFmtId="3" fontId="10" fillId="0" borderId="47" xfId="0" applyNumberFormat="1" applyFont="1" applyBorder="1" applyAlignment="1">
      <alignment horizontal="left" vertical="center" indent="1"/>
    </xf>
    <xf numFmtId="164" fontId="10" fillId="0" borderId="34" xfId="0" applyNumberFormat="1" applyFont="1" applyBorder="1" applyAlignment="1">
      <alignment horizontal="left" vertical="center" indent="1"/>
    </xf>
    <xf numFmtId="164" fontId="10" fillId="0" borderId="48" xfId="0" applyNumberFormat="1" applyFont="1" applyBorder="1" applyAlignment="1">
      <alignment horizontal="left" vertical="center" indent="1"/>
    </xf>
    <xf numFmtId="0" fontId="9" fillId="9" borderId="49" xfId="0" applyFont="1" applyFill="1" applyBorder="1" applyAlignment="1">
      <alignment vertical="center"/>
    </xf>
    <xf numFmtId="1" fontId="10" fillId="0" borderId="50" xfId="0" applyNumberFormat="1" applyFont="1" applyBorder="1" applyAlignment="1">
      <alignment horizontal="left" vertical="center" indent="1"/>
    </xf>
    <xf numFmtId="1" fontId="10" fillId="0" borderId="43" xfId="0" applyNumberFormat="1" applyFont="1" applyBorder="1" applyAlignment="1">
      <alignment horizontal="center" vertical="center"/>
    </xf>
    <xf numFmtId="1" fontId="10" fillId="0" borderId="51" xfId="0" applyNumberFormat="1" applyFont="1" applyBorder="1" applyAlignment="1">
      <alignment horizontal="left" vertical="center" indent="1"/>
    </xf>
    <xf numFmtId="1" fontId="10" fillId="0" borderId="44" xfId="0" applyNumberFormat="1" applyFont="1" applyBorder="1" applyAlignment="1">
      <alignment horizontal="center" vertical="center"/>
    </xf>
    <xf numFmtId="0" fontId="11" fillId="10" borderId="3" xfId="0" applyFont="1" applyFill="1" applyBorder="1" applyAlignment="1">
      <alignment horizontal="center" vertical="center"/>
    </xf>
    <xf numFmtId="0" fontId="9" fillId="11" borderId="49" xfId="0" applyFont="1" applyFill="1" applyBorder="1" applyAlignment="1">
      <alignment vertical="center"/>
    </xf>
    <xf numFmtId="0" fontId="11" fillId="11" borderId="3" xfId="0" applyFont="1" applyFill="1" applyBorder="1" applyAlignment="1">
      <alignment horizontal="center" vertical="center"/>
    </xf>
    <xf numFmtId="1" fontId="10" fillId="0" borderId="11" xfId="0" applyNumberFormat="1" applyFont="1" applyBorder="1" applyAlignment="1">
      <alignment horizontal="center" vertical="center"/>
    </xf>
    <xf numFmtId="1" fontId="10" fillId="0" borderId="27" xfId="0" applyNumberFormat="1" applyFont="1" applyBorder="1" applyAlignment="1">
      <alignment horizontal="center" vertical="center"/>
    </xf>
    <xf numFmtId="0" fontId="9" fillId="11" borderId="52" xfId="0" applyFont="1" applyFill="1" applyBorder="1" applyAlignment="1">
      <alignment vertical="center"/>
    </xf>
    <xf numFmtId="0" fontId="11" fillId="11" borderId="53" xfId="0" applyFont="1" applyFill="1" applyBorder="1" applyAlignment="1">
      <alignment horizontal="center" vertical="center"/>
    </xf>
    <xf numFmtId="164" fontId="9" fillId="12" borderId="52" xfId="0" applyNumberFormat="1" applyFont="1" applyFill="1" applyBorder="1" applyAlignment="1">
      <alignment vertical="center"/>
    </xf>
    <xf numFmtId="164" fontId="11" fillId="12" borderId="53" xfId="0" applyNumberFormat="1" applyFont="1" applyFill="1" applyBorder="1" applyAlignment="1">
      <alignment horizontal="center" vertical="center"/>
    </xf>
    <xf numFmtId="164" fontId="9" fillId="10" borderId="52" xfId="0" applyNumberFormat="1" applyFont="1" applyFill="1" applyBorder="1" applyAlignment="1">
      <alignment vertical="center"/>
    </xf>
    <xf numFmtId="164" fontId="11" fillId="10" borderId="53" xfId="0" applyNumberFormat="1" applyFont="1" applyFill="1" applyBorder="1" applyAlignment="1">
      <alignment horizontal="center" vertical="center"/>
    </xf>
    <xf numFmtId="164" fontId="10" fillId="0" borderId="20" xfId="0" applyNumberFormat="1" applyFont="1" applyBorder="1" applyAlignment="1">
      <alignment horizontal="left" indent="1"/>
    </xf>
    <xf numFmtId="164" fontId="10" fillId="0" borderId="24" xfId="0" applyNumberFormat="1" applyFont="1" applyBorder="1" applyAlignment="1">
      <alignment horizontal="left" indent="1"/>
    </xf>
    <xf numFmtId="164" fontId="10" fillId="0" borderId="25" xfId="0" applyNumberFormat="1" applyFont="1" applyBorder="1" applyAlignment="1">
      <alignment horizontal="left" indent="1"/>
    </xf>
    <xf numFmtId="164" fontId="10" fillId="0" borderId="28" xfId="0" applyNumberFormat="1" applyFont="1" applyBorder="1" applyAlignment="1">
      <alignment horizontal="left" vertical="center" indent="1"/>
    </xf>
    <xf numFmtId="164" fontId="10" fillId="0" borderId="24" xfId="0" applyNumberFormat="1" applyFont="1" applyBorder="1" applyAlignment="1">
      <alignment horizontal="left" vertical="center" indent="1"/>
    </xf>
    <xf numFmtId="164" fontId="10" fillId="0" borderId="25" xfId="0" applyNumberFormat="1" applyFont="1" applyBorder="1" applyAlignment="1">
      <alignment horizontal="left" vertical="center" indent="1"/>
    </xf>
    <xf numFmtId="164" fontId="10" fillId="0" borderId="20" xfId="0" applyNumberFormat="1" applyFont="1" applyBorder="1" applyAlignment="1">
      <alignment horizontal="left" vertical="center" indent="1"/>
    </xf>
    <xf numFmtId="164" fontId="10" fillId="0" borderId="21" xfId="0" applyNumberFormat="1" applyFont="1" applyBorder="1" applyAlignment="1">
      <alignment horizontal="center" vertical="center"/>
    </xf>
    <xf numFmtId="164" fontId="10" fillId="0" borderId="12" xfId="0" applyNumberFormat="1" applyFont="1" applyBorder="1" applyAlignment="1">
      <alignment horizontal="center" vertical="center"/>
    </xf>
    <xf numFmtId="2" fontId="10" fillId="0" borderId="12" xfId="0" applyNumberFormat="1" applyFont="1" applyBorder="1" applyAlignment="1">
      <alignment horizontal="center" vertical="center"/>
    </xf>
    <xf numFmtId="164" fontId="10" fillId="0" borderId="8" xfId="0" applyNumberFormat="1" applyFont="1" applyBorder="1" applyAlignment="1">
      <alignment horizontal="center" vertical="center"/>
    </xf>
    <xf numFmtId="2" fontId="10" fillId="0" borderId="11" xfId="0" applyNumberFormat="1" applyFont="1" applyBorder="1" applyAlignment="1">
      <alignment horizontal="center" vertical="center"/>
    </xf>
    <xf numFmtId="164" fontId="10" fillId="0" borderId="11" xfId="0" applyNumberFormat="1" applyFont="1" applyBorder="1" applyAlignment="1">
      <alignment horizontal="center" vertical="center"/>
    </xf>
    <xf numFmtId="164" fontId="10" fillId="0" borderId="14" xfId="0" applyNumberFormat="1" applyFont="1" applyBorder="1" applyAlignment="1">
      <alignment horizontal="center" vertical="center"/>
    </xf>
    <xf numFmtId="164" fontId="10" fillId="4" borderId="14" xfId="0" applyNumberFormat="1" applyFont="1" applyFill="1" applyBorder="1" applyAlignment="1">
      <alignment horizontal="center" vertical="center"/>
    </xf>
    <xf numFmtId="164" fontId="10" fillId="0" borderId="30" xfId="0" applyNumberFormat="1" applyFont="1" applyBorder="1" applyAlignment="1">
      <alignment horizontal="center" vertical="center"/>
    </xf>
    <xf numFmtId="164" fontId="10" fillId="0" borderId="31" xfId="0" applyNumberFormat="1" applyFont="1" applyBorder="1" applyAlignment="1">
      <alignment horizontal="center" vertical="center"/>
    </xf>
    <xf numFmtId="164" fontId="10" fillId="0" borderId="29" xfId="0" applyNumberFormat="1" applyFont="1" applyBorder="1" applyAlignment="1">
      <alignment horizontal="left" indent="1"/>
    </xf>
    <xf numFmtId="164" fontId="10" fillId="0" borderId="28" xfId="0" applyNumberFormat="1" applyFont="1" applyBorder="1" applyAlignment="1">
      <alignment horizontal="left" indent="1"/>
    </xf>
    <xf numFmtId="164" fontId="10" fillId="0" borderId="32" xfId="0" applyNumberFormat="1" applyFont="1" applyBorder="1" applyAlignment="1">
      <alignment horizontal="center" vertical="center"/>
    </xf>
    <xf numFmtId="164" fontId="10" fillId="0" borderId="34" xfId="0" applyNumberFormat="1" applyFont="1" applyBorder="1" applyAlignment="1">
      <alignment horizontal="center" vertical="center"/>
    </xf>
    <xf numFmtId="164" fontId="10" fillId="0" borderId="35" xfId="0" applyNumberFormat="1" applyFont="1" applyBorder="1" applyAlignment="1">
      <alignment horizontal="center" vertical="center"/>
    </xf>
    <xf numFmtId="164" fontId="10" fillId="0" borderId="36" xfId="0" applyNumberFormat="1" applyFont="1" applyBorder="1" applyAlignment="1">
      <alignment horizontal="center" vertical="center"/>
    </xf>
    <xf numFmtId="164" fontId="10" fillId="0" borderId="37" xfId="0" applyNumberFormat="1" applyFont="1" applyBorder="1" applyAlignment="1">
      <alignment horizontal="center" vertical="center"/>
    </xf>
    <xf numFmtId="164" fontId="10" fillId="0" borderId="38" xfId="0" applyNumberFormat="1" applyFont="1" applyBorder="1" applyAlignment="1">
      <alignment horizontal="center" vertical="center"/>
    </xf>
    <xf numFmtId="0" fontId="10" fillId="0" borderId="24" xfId="0" applyFont="1" applyBorder="1" applyAlignment="1">
      <alignment horizontal="left" vertical="center" indent="1"/>
    </xf>
    <xf numFmtId="165" fontId="10" fillId="0" borderId="8" xfId="0" applyNumberFormat="1" applyFont="1" applyBorder="1" applyAlignment="1">
      <alignment horizontal="center" vertical="center"/>
    </xf>
    <xf numFmtId="165" fontId="10" fillId="0" borderId="31" xfId="0" applyNumberFormat="1" applyFont="1" applyBorder="1" applyAlignment="1">
      <alignment horizontal="center" vertical="center"/>
    </xf>
    <xf numFmtId="165" fontId="10" fillId="0" borderId="11" xfId="0" applyNumberFormat="1" applyFont="1" applyBorder="1" applyAlignment="1">
      <alignment horizontal="center" vertical="center"/>
    </xf>
    <xf numFmtId="165" fontId="10" fillId="0" borderId="32" xfId="0" applyNumberFormat="1" applyFont="1" applyBorder="1" applyAlignment="1">
      <alignment horizontal="center" vertical="center"/>
    </xf>
    <xf numFmtId="164" fontId="10" fillId="0" borderId="40" xfId="0" applyNumberFormat="1" applyFont="1" applyBorder="1" applyAlignment="1">
      <alignment horizontal="left" indent="1"/>
    </xf>
    <xf numFmtId="164" fontId="10" fillId="0" borderId="41" xfId="0" applyNumberFormat="1" applyFont="1" applyBorder="1" applyAlignment="1">
      <alignment horizontal="left" indent="1"/>
    </xf>
    <xf numFmtId="2" fontId="10" fillId="0" borderId="14" xfId="0" applyNumberFormat="1" applyFont="1" applyBorder="1" applyAlignment="1">
      <alignment horizontal="center" vertical="center"/>
    </xf>
    <xf numFmtId="2" fontId="10" fillId="0" borderId="24" xfId="0" applyNumberFormat="1" applyFont="1" applyBorder="1" applyAlignment="1">
      <alignment horizontal="left" indent="1"/>
    </xf>
    <xf numFmtId="2" fontId="10" fillId="0" borderId="39" xfId="0" applyNumberFormat="1" applyFont="1" applyBorder="1" applyAlignment="1">
      <alignment horizontal="left" indent="1"/>
    </xf>
    <xf numFmtId="2" fontId="10" fillId="0" borderId="7" xfId="0" applyNumberFormat="1" applyFont="1" applyBorder="1" applyAlignment="1">
      <alignment horizontal="left" indent="1"/>
    </xf>
    <xf numFmtId="2" fontId="10" fillId="0" borderId="10" xfId="0" applyNumberFormat="1" applyFont="1" applyBorder="1" applyAlignment="1">
      <alignment horizontal="left" indent="1"/>
    </xf>
    <xf numFmtId="2" fontId="10" fillId="0" borderId="17" xfId="0" applyNumberFormat="1" applyFont="1" applyBorder="1" applyAlignment="1">
      <alignment horizontal="left" indent="1"/>
    </xf>
    <xf numFmtId="164" fontId="10" fillId="0" borderId="22" xfId="0" applyNumberFormat="1" applyFont="1" applyBorder="1" applyAlignment="1">
      <alignment horizontal="center" vertical="center"/>
    </xf>
    <xf numFmtId="164" fontId="10" fillId="0" borderId="27" xfId="0" applyNumberFormat="1" applyFont="1" applyBorder="1" applyAlignment="1">
      <alignment horizontal="center" vertical="center"/>
    </xf>
    <xf numFmtId="0" fontId="13" fillId="2" borderId="0" xfId="3" applyFont="1" applyFill="1"/>
    <xf numFmtId="1" fontId="10" fillId="0" borderId="55" xfId="0" applyNumberFormat="1" applyFont="1" applyBorder="1" applyAlignment="1">
      <alignment horizontal="center" vertical="center"/>
    </xf>
    <xf numFmtId="1" fontId="10" fillId="0" borderId="56" xfId="0" applyNumberFormat="1" applyFont="1" applyBorder="1" applyAlignment="1">
      <alignment horizontal="left" vertical="center" indent="1"/>
    </xf>
    <xf numFmtId="1" fontId="10" fillId="0" borderId="57" xfId="0" applyNumberFormat="1" applyFont="1" applyBorder="1" applyAlignment="1">
      <alignment horizontal="left" vertical="center" indent="1"/>
    </xf>
    <xf numFmtId="164" fontId="10" fillId="0" borderId="58" xfId="0" applyNumberFormat="1" applyFont="1" applyBorder="1" applyAlignment="1">
      <alignment horizontal="left" vertical="center" indent="1"/>
    </xf>
    <xf numFmtId="164" fontId="10" fillId="0" borderId="54" xfId="0" applyNumberFormat="1" applyFont="1" applyBorder="1" applyAlignment="1">
      <alignment horizontal="center" vertical="center"/>
    </xf>
    <xf numFmtId="1" fontId="10" fillId="0" borderId="14" xfId="0" applyNumberFormat="1" applyFont="1" applyBorder="1" applyAlignment="1">
      <alignment horizontal="center" vertical="center"/>
    </xf>
    <xf numFmtId="0" fontId="10" fillId="0" borderId="39" xfId="0" applyFont="1" applyBorder="1" applyAlignment="1">
      <alignment horizontal="left" vertical="center" indent="1"/>
    </xf>
    <xf numFmtId="164" fontId="10" fillId="0" borderId="60" xfId="0" applyNumberFormat="1" applyFont="1" applyBorder="1" applyAlignment="1">
      <alignment horizontal="center" vertical="center"/>
    </xf>
    <xf numFmtId="164" fontId="10" fillId="4" borderId="62" xfId="0" applyNumberFormat="1" applyFont="1" applyFill="1" applyBorder="1" applyAlignment="1">
      <alignment horizontal="left" indent="1"/>
    </xf>
    <xf numFmtId="164" fontId="10" fillId="0" borderId="10" xfId="0" applyNumberFormat="1" applyFont="1" applyBorder="1" applyAlignment="1">
      <alignment horizontal="left" indent="1"/>
    </xf>
    <xf numFmtId="164" fontId="10" fillId="0" borderId="33" xfId="0" applyNumberFormat="1" applyFont="1" applyBorder="1" applyAlignment="1">
      <alignment horizontal="left" indent="1"/>
    </xf>
    <xf numFmtId="164" fontId="10" fillId="0" borderId="65" xfId="0" applyNumberFormat="1" applyFont="1" applyBorder="1" applyAlignment="1">
      <alignment horizontal="center" vertical="center"/>
    </xf>
    <xf numFmtId="0" fontId="10" fillId="0" borderId="10" xfId="0" applyFont="1" applyBorder="1" applyAlignment="1">
      <alignment horizontal="left" indent="1"/>
    </xf>
    <xf numFmtId="164" fontId="10" fillId="0" borderId="66" xfId="0" applyNumberFormat="1" applyFont="1" applyBorder="1" applyAlignment="1">
      <alignment horizontal="left" indent="1"/>
    </xf>
    <xf numFmtId="164" fontId="10" fillId="0" borderId="19" xfId="0" applyNumberFormat="1" applyFont="1" applyBorder="1" applyAlignment="1">
      <alignment horizontal="center" vertical="center"/>
    </xf>
    <xf numFmtId="164" fontId="10" fillId="0" borderId="68" xfId="0" applyNumberFormat="1" applyFont="1" applyBorder="1" applyAlignment="1">
      <alignment horizontal="center" vertical="center"/>
    </xf>
    <xf numFmtId="164" fontId="10" fillId="0" borderId="39" xfId="0" applyNumberFormat="1" applyFont="1" applyBorder="1" applyAlignment="1">
      <alignment horizontal="left" vertical="center" indent="1"/>
    </xf>
    <xf numFmtId="164" fontId="10" fillId="0" borderId="15" xfId="0" applyNumberFormat="1" applyFont="1" applyBorder="1" applyAlignment="1">
      <alignment horizontal="center" vertical="center"/>
    </xf>
    <xf numFmtId="164" fontId="10" fillId="0" borderId="64" xfId="0" applyNumberFormat="1" applyFont="1" applyBorder="1" applyAlignment="1">
      <alignment horizontal="left" vertical="center" indent="1"/>
    </xf>
    <xf numFmtId="164" fontId="10" fillId="0" borderId="69" xfId="0" applyNumberFormat="1" applyFont="1" applyBorder="1" applyAlignment="1">
      <alignment horizontal="center" vertical="center"/>
    </xf>
    <xf numFmtId="164" fontId="10" fillId="0" borderId="70" xfId="0" applyNumberFormat="1" applyFont="1" applyBorder="1" applyAlignment="1">
      <alignment horizontal="left" indent="1"/>
    </xf>
    <xf numFmtId="164" fontId="10" fillId="0" borderId="72" xfId="0" applyNumberFormat="1" applyFont="1" applyBorder="1" applyAlignment="1">
      <alignment horizontal="left" indent="1"/>
    </xf>
    <xf numFmtId="164" fontId="10" fillId="0" borderId="2" xfId="0" applyNumberFormat="1" applyFont="1" applyBorder="1" applyAlignment="1">
      <alignment horizontal="left" indent="1"/>
    </xf>
    <xf numFmtId="164" fontId="10" fillId="0" borderId="39" xfId="0" applyNumberFormat="1" applyFont="1" applyBorder="1" applyAlignment="1">
      <alignment horizontal="left" indent="1"/>
    </xf>
    <xf numFmtId="164" fontId="10" fillId="0" borderId="58" xfId="0" applyNumberFormat="1" applyFont="1" applyBorder="1" applyAlignment="1">
      <alignment horizontal="left" indent="1"/>
    </xf>
    <xf numFmtId="164" fontId="10" fillId="0" borderId="74" xfId="0" applyNumberFormat="1" applyFont="1" applyBorder="1" applyAlignment="1">
      <alignment horizontal="left" indent="1"/>
    </xf>
    <xf numFmtId="164" fontId="10" fillId="0" borderId="75" xfId="0" applyNumberFormat="1" applyFont="1" applyBorder="1" applyAlignment="1">
      <alignment horizontal="center" vertical="center"/>
    </xf>
    <xf numFmtId="164" fontId="10" fillId="0" borderId="77" xfId="0" applyNumberFormat="1" applyFont="1" applyBorder="1" applyAlignment="1">
      <alignment horizontal="center" vertical="center"/>
    </xf>
    <xf numFmtId="164" fontId="10" fillId="0" borderId="78" xfId="0" applyNumberFormat="1" applyFont="1" applyBorder="1" applyAlignment="1">
      <alignment horizontal="center" vertical="center"/>
    </xf>
    <xf numFmtId="164" fontId="10" fillId="0" borderId="79" xfId="0" applyNumberFormat="1" applyFont="1" applyBorder="1" applyAlignment="1">
      <alignment horizontal="left" indent="1"/>
    </xf>
    <xf numFmtId="0" fontId="10" fillId="0" borderId="73" xfId="0" applyFont="1" applyBorder="1" applyAlignment="1">
      <alignment horizontal="left" indent="1"/>
    </xf>
    <xf numFmtId="164" fontId="10" fillId="0" borderId="80" xfId="0" applyNumberFormat="1" applyFont="1" applyBorder="1" applyAlignment="1">
      <alignment horizontal="left" indent="1"/>
    </xf>
    <xf numFmtId="0" fontId="2" fillId="10" borderId="49" xfId="0" applyFont="1" applyFill="1" applyBorder="1"/>
    <xf numFmtId="3" fontId="10" fillId="0" borderId="50" xfId="0" applyNumberFormat="1" applyFont="1" applyBorder="1" applyAlignment="1">
      <alignment horizontal="center" vertical="center"/>
    </xf>
    <xf numFmtId="164" fontId="10" fillId="0" borderId="48" xfId="0" applyNumberFormat="1" applyFont="1" applyBorder="1" applyAlignment="1">
      <alignment horizontal="center" vertical="center"/>
    </xf>
    <xf numFmtId="164" fontId="10" fillId="9" borderId="69" xfId="0" applyNumberFormat="1" applyFont="1" applyFill="1" applyBorder="1" applyAlignment="1">
      <alignment horizontal="center" vertical="center"/>
    </xf>
    <xf numFmtId="1" fontId="10" fillId="3" borderId="34" xfId="0" applyNumberFormat="1" applyFont="1" applyFill="1" applyBorder="1" applyAlignment="1">
      <alignment horizontal="center" vertical="center"/>
    </xf>
    <xf numFmtId="1" fontId="10" fillId="0" borderId="34" xfId="0" applyNumberFormat="1" applyFont="1" applyBorder="1" applyAlignment="1">
      <alignment horizontal="center" vertical="center"/>
    </xf>
    <xf numFmtId="1" fontId="10" fillId="0" borderId="48" xfId="0" applyNumberFormat="1" applyFont="1" applyBorder="1" applyAlignment="1">
      <alignment horizontal="center" vertical="center"/>
    </xf>
    <xf numFmtId="1" fontId="10" fillId="3" borderId="51" xfId="0" applyNumberFormat="1" applyFont="1" applyFill="1" applyBorder="1" applyAlignment="1">
      <alignment horizontal="center" vertical="center"/>
    </xf>
    <xf numFmtId="1" fontId="10" fillId="0" borderId="51" xfId="0" applyNumberFormat="1" applyFont="1" applyBorder="1" applyAlignment="1">
      <alignment horizontal="center" vertical="center"/>
    </xf>
    <xf numFmtId="2" fontId="10" fillId="0" borderId="5" xfId="0" applyNumberFormat="1" applyFont="1" applyBorder="1" applyAlignment="1">
      <alignment horizontal="center" vertical="center"/>
    </xf>
    <xf numFmtId="0" fontId="14" fillId="13" borderId="0" xfId="0" applyFont="1" applyFill="1"/>
    <xf numFmtId="0" fontId="0" fillId="13" borderId="0" xfId="0" applyFill="1"/>
    <xf numFmtId="0" fontId="15" fillId="14" borderId="0" xfId="0" applyFont="1" applyFill="1" applyAlignment="1">
      <alignment horizontal="justify" vertical="center"/>
    </xf>
    <xf numFmtId="0" fontId="0" fillId="9" borderId="0" xfId="0" applyFill="1"/>
    <xf numFmtId="0" fontId="0" fillId="14" borderId="0" xfId="0" applyFill="1"/>
    <xf numFmtId="0" fontId="15" fillId="13" borderId="82" xfId="0" applyFont="1" applyFill="1" applyBorder="1" applyAlignment="1">
      <alignment horizontal="justify" vertical="center"/>
    </xf>
    <xf numFmtId="0" fontId="15" fillId="13" borderId="83" xfId="0" applyFont="1" applyFill="1" applyBorder="1" applyAlignment="1">
      <alignment horizontal="justify" vertical="center"/>
    </xf>
    <xf numFmtId="0" fontId="15" fillId="13" borderId="84" xfId="0" applyFont="1" applyFill="1" applyBorder="1" applyAlignment="1">
      <alignment horizontal="justify" vertical="center"/>
    </xf>
    <xf numFmtId="0" fontId="15" fillId="13" borderId="0" xfId="0" applyFont="1" applyFill="1" applyAlignment="1">
      <alignment horizontal="justify" vertical="center"/>
    </xf>
    <xf numFmtId="0" fontId="15" fillId="13" borderId="83" xfId="0" applyFont="1" applyFill="1" applyBorder="1" applyAlignment="1">
      <alignment horizontal="justify" vertical="center" wrapText="1"/>
    </xf>
    <xf numFmtId="0" fontId="15" fillId="13" borderId="84" xfId="0" applyFont="1" applyFill="1" applyBorder="1" applyAlignment="1">
      <alignment horizontal="justify" vertical="center" wrapText="1"/>
    </xf>
    <xf numFmtId="0" fontId="17" fillId="13" borderId="0" xfId="0" applyFont="1" applyFill="1" applyAlignment="1">
      <alignment horizontal="justify" vertical="center"/>
    </xf>
    <xf numFmtId="0" fontId="7" fillId="5" borderId="2" xfId="0" applyFont="1" applyFill="1" applyBorder="1" applyAlignment="1">
      <alignment vertical="center"/>
    </xf>
    <xf numFmtId="0" fontId="7" fillId="5" borderId="3" xfId="0" applyFont="1" applyFill="1" applyBorder="1" applyAlignment="1">
      <alignment vertical="center"/>
    </xf>
    <xf numFmtId="0" fontId="2" fillId="10" borderId="5" xfId="0" applyFont="1" applyFill="1" applyBorder="1" applyAlignment="1">
      <alignment horizontal="right"/>
    </xf>
    <xf numFmtId="0" fontId="3" fillId="9" borderId="6" xfId="0" applyFont="1" applyFill="1" applyBorder="1" applyAlignment="1">
      <alignment horizontal="right"/>
    </xf>
    <xf numFmtId="3" fontId="10" fillId="0" borderId="22" xfId="0" applyNumberFormat="1" applyFont="1" applyBorder="1" applyAlignment="1">
      <alignment horizontal="center" vertical="center"/>
    </xf>
    <xf numFmtId="1" fontId="10" fillId="0" borderId="23" xfId="0" applyNumberFormat="1" applyFont="1" applyBorder="1" applyAlignment="1">
      <alignment horizontal="center" vertical="center"/>
    </xf>
    <xf numFmtId="1" fontId="10" fillId="0" borderId="13" xfId="0" applyNumberFormat="1" applyFont="1" applyBorder="1" applyAlignment="1">
      <alignment horizontal="center" vertical="center"/>
    </xf>
    <xf numFmtId="1" fontId="10" fillId="0" borderId="16" xfId="0" applyNumberFormat="1" applyFont="1" applyBorder="1" applyAlignment="1">
      <alignment horizontal="center" vertical="center"/>
    </xf>
    <xf numFmtId="164" fontId="10" fillId="9" borderId="19" xfId="0" applyNumberFormat="1" applyFont="1" applyFill="1" applyBorder="1" applyAlignment="1">
      <alignment horizontal="center" vertical="center"/>
    </xf>
    <xf numFmtId="1" fontId="10" fillId="9" borderId="6" xfId="0" applyNumberFormat="1" applyFont="1" applyFill="1" applyBorder="1" applyAlignment="1">
      <alignment horizontal="center" vertical="center"/>
    </xf>
    <xf numFmtId="1" fontId="10" fillId="0" borderId="18" xfId="0" applyNumberFormat="1" applyFont="1" applyBorder="1" applyAlignment="1">
      <alignment horizontal="center" vertical="center"/>
    </xf>
    <xf numFmtId="0" fontId="11" fillId="10" borderId="5" xfId="0" applyFont="1" applyFill="1" applyBorder="1" applyAlignment="1">
      <alignment horizontal="center" vertical="center"/>
    </xf>
    <xf numFmtId="0" fontId="11" fillId="10" borderId="6" xfId="0" applyFont="1" applyFill="1" applyBorder="1" applyAlignment="1">
      <alignment horizontal="center" vertical="center"/>
    </xf>
    <xf numFmtId="0" fontId="11" fillId="11" borderId="5" xfId="0" applyFont="1" applyFill="1" applyBorder="1" applyAlignment="1">
      <alignment horizontal="center" vertical="center"/>
    </xf>
    <xf numFmtId="0" fontId="11" fillId="11" borderId="6" xfId="0" applyFont="1" applyFill="1" applyBorder="1" applyAlignment="1">
      <alignment horizontal="center" vertical="center"/>
    </xf>
    <xf numFmtId="1" fontId="10" fillId="0" borderId="42" xfId="0" applyNumberFormat="1" applyFont="1" applyBorder="1" applyAlignment="1">
      <alignment horizontal="center" vertical="center"/>
    </xf>
    <xf numFmtId="1" fontId="10" fillId="0" borderId="85" xfId="0" applyNumberFormat="1" applyFont="1" applyBorder="1" applyAlignment="1">
      <alignment horizontal="center" vertical="center"/>
    </xf>
    <xf numFmtId="1" fontId="10" fillId="0" borderId="59" xfId="0" applyNumberFormat="1" applyFont="1" applyBorder="1" applyAlignment="1">
      <alignment horizontal="center" vertical="center"/>
    </xf>
    <xf numFmtId="164" fontId="10" fillId="0" borderId="9" xfId="0" applyNumberFormat="1" applyFont="1" applyBorder="1" applyAlignment="1">
      <alignment horizontal="center" vertical="center"/>
    </xf>
    <xf numFmtId="1" fontId="10" fillId="0" borderId="71" xfId="0" applyNumberFormat="1" applyFont="1" applyBorder="1" applyAlignment="1">
      <alignment horizontal="center" vertical="center"/>
    </xf>
    <xf numFmtId="1" fontId="10" fillId="0" borderId="6" xfId="0" applyNumberFormat="1" applyFont="1" applyBorder="1" applyAlignment="1">
      <alignment horizontal="center" vertical="center"/>
    </xf>
    <xf numFmtId="1" fontId="10" fillId="0" borderId="61" xfId="0" applyNumberFormat="1" applyFont="1" applyBorder="1" applyAlignment="1">
      <alignment horizontal="center" vertical="center"/>
    </xf>
    <xf numFmtId="164" fontId="11" fillId="11" borderId="65" xfId="0" applyNumberFormat="1" applyFont="1" applyFill="1" applyBorder="1" applyAlignment="1">
      <alignment horizontal="center" vertical="center"/>
    </xf>
    <xf numFmtId="1" fontId="11" fillId="11" borderId="85" xfId="0" applyNumberFormat="1" applyFont="1" applyFill="1" applyBorder="1" applyAlignment="1">
      <alignment horizontal="center" vertical="center"/>
    </xf>
    <xf numFmtId="1" fontId="10" fillId="0" borderId="63" xfId="0" applyNumberFormat="1" applyFont="1" applyBorder="1" applyAlignment="1">
      <alignment horizontal="center" vertical="center"/>
    </xf>
    <xf numFmtId="1" fontId="10" fillId="0" borderId="76" xfId="0" applyNumberFormat="1" applyFont="1" applyBorder="1" applyAlignment="1">
      <alignment horizontal="center" vertical="center"/>
    </xf>
    <xf numFmtId="164" fontId="10" fillId="0" borderId="26" xfId="0" applyNumberFormat="1" applyFont="1" applyBorder="1" applyAlignment="1">
      <alignment horizontal="center" vertical="center"/>
    </xf>
    <xf numFmtId="1" fontId="10" fillId="0" borderId="81" xfId="0" applyNumberFormat="1" applyFont="1" applyBorder="1" applyAlignment="1">
      <alignment horizontal="center" vertical="center"/>
    </xf>
    <xf numFmtId="1" fontId="10" fillId="0" borderId="86" xfId="0" applyNumberFormat="1" applyFont="1" applyBorder="1" applyAlignment="1">
      <alignment horizontal="center" vertical="center"/>
    </xf>
    <xf numFmtId="164" fontId="11" fillId="12" borderId="65" xfId="0" applyNumberFormat="1" applyFont="1" applyFill="1" applyBorder="1" applyAlignment="1">
      <alignment horizontal="center" vertical="center"/>
    </xf>
    <xf numFmtId="1" fontId="10" fillId="12" borderId="85" xfId="0" applyNumberFormat="1" applyFont="1" applyFill="1" applyBorder="1" applyAlignment="1">
      <alignment horizontal="center" vertical="center"/>
    </xf>
    <xf numFmtId="2" fontId="10" fillId="0" borderId="22" xfId="0" applyNumberFormat="1" applyFont="1" applyBorder="1" applyAlignment="1">
      <alignment horizontal="center" vertical="center"/>
    </xf>
    <xf numFmtId="2" fontId="10" fillId="0" borderId="27" xfId="0" applyNumberFormat="1" applyFont="1" applyBorder="1" applyAlignment="1">
      <alignment horizontal="center" vertical="center"/>
    </xf>
    <xf numFmtId="165" fontId="10" fillId="0" borderId="22" xfId="0" applyNumberFormat="1" applyFont="1" applyBorder="1" applyAlignment="1">
      <alignment horizontal="center" vertical="center"/>
    </xf>
    <xf numFmtId="165" fontId="10" fillId="0" borderId="27" xfId="0" applyNumberFormat="1" applyFont="1" applyBorder="1" applyAlignment="1">
      <alignment horizontal="center" vertical="center"/>
    </xf>
    <xf numFmtId="164" fontId="11" fillId="10" borderId="65" xfId="0" applyNumberFormat="1" applyFont="1" applyFill="1" applyBorder="1" applyAlignment="1">
      <alignment horizontal="center" vertical="center"/>
    </xf>
    <xf numFmtId="1" fontId="10" fillId="9" borderId="85" xfId="0" applyNumberFormat="1" applyFont="1" applyFill="1" applyBorder="1" applyAlignment="1">
      <alignment horizontal="center" vertical="center"/>
    </xf>
    <xf numFmtId="0" fontId="16" fillId="13" borderId="82" xfId="0" applyFont="1" applyFill="1" applyBorder="1" applyAlignment="1">
      <alignment vertical="center" wrapText="1"/>
    </xf>
    <xf numFmtId="0" fontId="8" fillId="3" borderId="67" xfId="0" applyFont="1" applyFill="1" applyBorder="1" applyAlignment="1">
      <alignment horizontal="center" vertical="center" wrapText="1"/>
    </xf>
    <xf numFmtId="0" fontId="8" fillId="3" borderId="68" xfId="0" applyFont="1" applyFill="1" applyBorder="1" applyAlignment="1">
      <alignment horizontal="center" vertical="center" wrapText="1"/>
    </xf>
    <xf numFmtId="0" fontId="9" fillId="7" borderId="5" xfId="0" applyFont="1" applyFill="1" applyBorder="1" applyAlignment="1">
      <alignment horizontal="center" vertical="center"/>
    </xf>
    <xf numFmtId="0" fontId="9" fillId="7" borderId="6" xfId="0" applyFont="1" applyFill="1" applyBorder="1" applyAlignment="1">
      <alignment horizontal="center" vertical="center"/>
    </xf>
    <xf numFmtId="0" fontId="12" fillId="2" borderId="45" xfId="3" applyFont="1" applyFill="1" applyBorder="1" applyAlignment="1">
      <alignment horizontal="right" vertical="center"/>
    </xf>
    <xf numFmtId="0" fontId="7" fillId="6" borderId="1" xfId="0" applyFont="1" applyFill="1" applyBorder="1" applyAlignment="1">
      <alignment horizontal="center" vertical="center"/>
    </xf>
    <xf numFmtId="0" fontId="7" fillId="6" borderId="4" xfId="0" applyFont="1" applyFill="1" applyBorder="1" applyAlignment="1">
      <alignment horizontal="center" vertical="center"/>
    </xf>
    <xf numFmtId="0" fontId="8" fillId="4" borderId="67" xfId="0" applyFont="1" applyFill="1" applyBorder="1" applyAlignment="1">
      <alignment horizontal="center" vertical="center" wrapText="1"/>
    </xf>
    <xf numFmtId="0" fontId="8" fillId="4" borderId="68" xfId="0" applyFont="1" applyFill="1" applyBorder="1" applyAlignment="1">
      <alignment horizontal="center" vertical="center" wrapText="1"/>
    </xf>
    <xf numFmtId="0" fontId="0" fillId="4" borderId="0" xfId="0" applyFill="1"/>
  </cellXfs>
  <cellStyles count="4">
    <cellStyle name="Euro" xfId="2" xr:uid="{00000000-0005-0000-0000-000000000000}"/>
    <cellStyle name="Excel Built-in Normal" xfId="3" xr:uid="{00000000-0005-0000-0000-000001000000}"/>
    <cellStyle name="Normal" xfId="0" builtinId="0"/>
    <cellStyle name="Normal 2 2" xfId="1" xr:uid="{00000000-0005-0000-0000-000003000000}"/>
  </cellStyles>
  <dxfs count="22">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5F17C-C4F7-46C5-9CE6-DF706B19F5EE}">
  <dimension ref="A1:J120"/>
  <sheetViews>
    <sheetView tabSelected="1" zoomScaleNormal="100" workbookViewId="0">
      <selection activeCell="J1" sqref="J1:J1048576"/>
    </sheetView>
  </sheetViews>
  <sheetFormatPr baseColWidth="10" defaultColWidth="0" defaultRowHeight="12.75" zeroHeight="1" x14ac:dyDescent="0.2"/>
  <cols>
    <col min="1" max="1" width="82.140625" customWidth="1"/>
    <col min="2" max="9" width="11.42578125" customWidth="1"/>
    <col min="10" max="10" width="2.7109375" style="168" customWidth="1"/>
    <col min="11" max="16384" width="11.42578125" hidden="1"/>
  </cols>
  <sheetData>
    <row r="1" spans="1:9" ht="39" customHeight="1" thickBot="1" x14ac:dyDescent="0.25">
      <c r="A1" s="3" t="s">
        <v>170</v>
      </c>
      <c r="B1" s="121" t="s">
        <v>87</v>
      </c>
      <c r="C1" s="122"/>
      <c r="D1" s="122"/>
      <c r="E1" s="122"/>
      <c r="F1" s="122"/>
      <c r="G1" s="122"/>
      <c r="H1" s="122"/>
      <c r="I1" s="122"/>
    </row>
    <row r="2" spans="1:9" ht="13.5" thickBot="1" x14ac:dyDescent="0.25">
      <c r="A2" s="164" t="s">
        <v>0</v>
      </c>
      <c r="B2" s="159" t="s">
        <v>80</v>
      </c>
      <c r="C2" s="159" t="s">
        <v>81</v>
      </c>
      <c r="D2" s="166" t="s">
        <v>82</v>
      </c>
      <c r="E2" s="159" t="s">
        <v>83</v>
      </c>
      <c r="F2" s="159" t="s">
        <v>2</v>
      </c>
      <c r="G2" s="159" t="s">
        <v>84</v>
      </c>
      <c r="H2" s="161" t="s">
        <v>1</v>
      </c>
      <c r="I2" s="162"/>
    </row>
    <row r="3" spans="1:9" ht="13.5" thickBot="1" x14ac:dyDescent="0.25">
      <c r="A3" s="165"/>
      <c r="B3" s="160"/>
      <c r="C3" s="160"/>
      <c r="D3" s="167"/>
      <c r="E3" s="160"/>
      <c r="F3" s="160"/>
      <c r="G3" s="160"/>
      <c r="H3" s="4" t="s">
        <v>4</v>
      </c>
      <c r="I3" s="5" t="s">
        <v>3</v>
      </c>
    </row>
    <row r="4" spans="1:9" ht="17.25" thickBot="1" x14ac:dyDescent="0.35">
      <c r="A4" s="6" t="s">
        <v>5</v>
      </c>
      <c r="B4" s="99"/>
      <c r="C4" s="99"/>
      <c r="D4" s="99"/>
      <c r="E4" s="99"/>
      <c r="F4" s="99"/>
      <c r="G4" s="99"/>
      <c r="H4" s="123"/>
      <c r="I4" s="124"/>
    </row>
    <row r="5" spans="1:9" x14ac:dyDescent="0.2">
      <c r="A5" s="7" t="s">
        <v>126</v>
      </c>
      <c r="B5" s="100">
        <v>21434.166666666668</v>
      </c>
      <c r="C5" s="100">
        <v>31227.833333333332</v>
      </c>
      <c r="D5" s="100">
        <v>23766.333333333332</v>
      </c>
      <c r="E5" s="100">
        <v>13700.666666666666</v>
      </c>
      <c r="F5" s="100">
        <v>1181.8333333333333</v>
      </c>
      <c r="G5" s="100">
        <v>33247.416666666664</v>
      </c>
      <c r="H5" s="125">
        <v>124558.25</v>
      </c>
      <c r="I5" s="126">
        <v>6</v>
      </c>
    </row>
    <row r="6" spans="1:9" x14ac:dyDescent="0.2">
      <c r="A6" s="8" t="s">
        <v>6</v>
      </c>
      <c r="B6" s="46">
        <v>8.1936938688231411</v>
      </c>
      <c r="C6" s="46">
        <v>12.63402840414801</v>
      </c>
      <c r="D6" s="46">
        <v>4.2802143087560838</v>
      </c>
      <c r="E6" s="46">
        <v>21.072575543769162</v>
      </c>
      <c r="F6" s="46">
        <v>20.455506980679736</v>
      </c>
      <c r="G6" s="46">
        <v>12.594963518468855</v>
      </c>
      <c r="H6" s="38">
        <v>11.267954283772186</v>
      </c>
      <c r="I6" s="127">
        <v>6</v>
      </c>
    </row>
    <row r="7" spans="1:9" ht="13.5" thickBot="1" x14ac:dyDescent="0.25">
      <c r="A7" s="9" t="s">
        <v>7</v>
      </c>
      <c r="B7" s="101">
        <v>0.38545953360768176</v>
      </c>
      <c r="C7" s="101">
        <v>0.63838623553841589</v>
      </c>
      <c r="D7" s="101">
        <v>0.174455496484308</v>
      </c>
      <c r="E7" s="101">
        <v>1.2204530242716736</v>
      </c>
      <c r="F7" s="101">
        <v>1.0972012102874433</v>
      </c>
      <c r="G7" s="101">
        <v>0.51096152281786378</v>
      </c>
      <c r="H7" s="65">
        <v>0.51319381810204046</v>
      </c>
      <c r="I7" s="128">
        <v>6</v>
      </c>
    </row>
    <row r="8" spans="1:9" ht="13.5" thickBot="1" x14ac:dyDescent="0.25">
      <c r="A8" s="10" t="s">
        <v>8</v>
      </c>
      <c r="B8" s="102"/>
      <c r="C8" s="102"/>
      <c r="D8" s="102"/>
      <c r="E8" s="102"/>
      <c r="F8" s="102"/>
      <c r="G8" s="102"/>
      <c r="H8" s="129"/>
      <c r="I8" s="130"/>
    </row>
    <row r="9" spans="1:9" x14ac:dyDescent="0.2">
      <c r="A9" s="11" t="s">
        <v>9</v>
      </c>
      <c r="B9" s="103">
        <v>0</v>
      </c>
      <c r="C9" s="104">
        <v>0</v>
      </c>
      <c r="D9" s="104">
        <v>0</v>
      </c>
      <c r="E9" s="103">
        <v>157.83333333333334</v>
      </c>
      <c r="F9" s="103">
        <v>0</v>
      </c>
      <c r="G9" s="104">
        <v>159.75</v>
      </c>
      <c r="H9" s="18">
        <v>317.58333333333337</v>
      </c>
      <c r="I9" s="126">
        <v>6</v>
      </c>
    </row>
    <row r="10" spans="1:9" x14ac:dyDescent="0.2">
      <c r="A10" s="68" t="s">
        <v>107</v>
      </c>
      <c r="B10" s="103">
        <v>0</v>
      </c>
      <c r="C10" s="105">
        <v>0</v>
      </c>
      <c r="D10" s="104">
        <v>0</v>
      </c>
      <c r="E10" s="103">
        <v>38</v>
      </c>
      <c r="F10" s="103">
        <v>0</v>
      </c>
      <c r="G10" s="105">
        <v>12</v>
      </c>
      <c r="H10" s="72">
        <v>50</v>
      </c>
      <c r="I10" s="127">
        <v>6</v>
      </c>
    </row>
    <row r="11" spans="1:9" x14ac:dyDescent="0.2">
      <c r="A11" s="69" t="s">
        <v>108</v>
      </c>
      <c r="B11" s="103">
        <v>0</v>
      </c>
      <c r="C11" s="105">
        <v>0</v>
      </c>
      <c r="D11" s="104">
        <v>0</v>
      </c>
      <c r="E11" s="103">
        <v>11</v>
      </c>
      <c r="F11" s="103">
        <v>0</v>
      </c>
      <c r="G11" s="105">
        <v>17</v>
      </c>
      <c r="H11" s="72">
        <v>28</v>
      </c>
      <c r="I11" s="127">
        <v>6</v>
      </c>
    </row>
    <row r="12" spans="1:9" ht="13.5" thickBot="1" x14ac:dyDescent="0.25">
      <c r="A12" s="13" t="s">
        <v>109</v>
      </c>
      <c r="B12" s="106">
        <v>0</v>
      </c>
      <c r="C12" s="107">
        <v>0</v>
      </c>
      <c r="D12" s="107">
        <v>0</v>
      </c>
      <c r="E12" s="106">
        <v>49</v>
      </c>
      <c r="F12" s="106">
        <v>0</v>
      </c>
      <c r="G12" s="107">
        <v>29</v>
      </c>
      <c r="H12" s="19">
        <v>78</v>
      </c>
      <c r="I12" s="131">
        <v>6</v>
      </c>
    </row>
    <row r="13" spans="1:9" ht="15" thickBot="1" x14ac:dyDescent="0.25">
      <c r="A13" s="10" t="s">
        <v>10</v>
      </c>
      <c r="B13" s="15"/>
      <c r="C13" s="15"/>
      <c r="D13" s="15"/>
      <c r="E13" s="15"/>
      <c r="F13" s="15"/>
      <c r="G13" s="15"/>
      <c r="H13" s="132"/>
      <c r="I13" s="133"/>
    </row>
    <row r="14" spans="1:9" ht="15" thickBot="1" x14ac:dyDescent="0.25">
      <c r="A14" s="16" t="s">
        <v>11</v>
      </c>
      <c r="B14" s="17"/>
      <c r="C14" s="17"/>
      <c r="D14" s="17"/>
      <c r="E14" s="17"/>
      <c r="F14" s="17"/>
      <c r="G14" s="17"/>
      <c r="H14" s="134"/>
      <c r="I14" s="135"/>
    </row>
    <row r="15" spans="1:9" x14ac:dyDescent="0.2">
      <c r="A15" s="32" t="s">
        <v>12</v>
      </c>
      <c r="B15" s="33">
        <v>7.0800979744177903</v>
      </c>
      <c r="C15" s="33">
        <v>6.2066746011837726</v>
      </c>
      <c r="D15" s="33">
        <v>7.0633108458744172</v>
      </c>
      <c r="E15" s="33">
        <v>6.0706534961802348</v>
      </c>
      <c r="F15" s="33">
        <v>5.1217035679029763</v>
      </c>
      <c r="G15" s="33">
        <v>6.7863317701375294</v>
      </c>
      <c r="H15" s="64">
        <v>6.6498927208755756</v>
      </c>
      <c r="I15" s="136">
        <v>6</v>
      </c>
    </row>
    <row r="16" spans="1:9" x14ac:dyDescent="0.2">
      <c r="A16" s="30" t="s">
        <v>13</v>
      </c>
      <c r="B16" s="33">
        <v>0.25034796469810661</v>
      </c>
      <c r="C16" s="33">
        <v>0.23001916025767616</v>
      </c>
      <c r="D16" s="33">
        <v>0.33909311491044758</v>
      </c>
      <c r="E16" s="33">
        <v>0.14692715682935137</v>
      </c>
      <c r="F16" s="33">
        <v>0.63799182061768445</v>
      </c>
      <c r="G16" s="33">
        <v>0.18377367665156946</v>
      </c>
      <c r="H16" s="38">
        <v>0.23671655630999955</v>
      </c>
      <c r="I16" s="12">
        <v>6</v>
      </c>
    </row>
    <row r="17" spans="1:9" x14ac:dyDescent="0.2">
      <c r="A17" s="30" t="s">
        <v>14</v>
      </c>
      <c r="B17" s="34">
        <v>7.3304459391158971</v>
      </c>
      <c r="C17" s="34">
        <v>6.4366937614414494</v>
      </c>
      <c r="D17" s="34">
        <v>7.4024039607848646</v>
      </c>
      <c r="E17" s="34">
        <v>6.2175806530095858</v>
      </c>
      <c r="F17" s="34">
        <v>5.7596953885206599</v>
      </c>
      <c r="G17" s="34">
        <v>6.9701054467890984</v>
      </c>
      <c r="H17" s="38">
        <v>6.886609277185574</v>
      </c>
      <c r="I17" s="12">
        <v>6</v>
      </c>
    </row>
    <row r="18" spans="1:9" x14ac:dyDescent="0.2">
      <c r="A18" s="30" t="s">
        <v>15</v>
      </c>
      <c r="B18" s="34">
        <v>0.74591190078146252</v>
      </c>
      <c r="C18" s="34">
        <v>0.69374009297261519</v>
      </c>
      <c r="D18" s="34">
        <v>0.53394858272907053</v>
      </c>
      <c r="E18" s="34">
        <v>0.50544985645467388</v>
      </c>
      <c r="F18" s="34">
        <v>0.54491609081934844</v>
      </c>
      <c r="G18" s="34">
        <v>0.76980417024881642</v>
      </c>
      <c r="H18" s="38">
        <v>0.67040922620540999</v>
      </c>
      <c r="I18" s="12">
        <v>6</v>
      </c>
    </row>
    <row r="19" spans="1:9" x14ac:dyDescent="0.2">
      <c r="A19" s="30" t="s">
        <v>16</v>
      </c>
      <c r="B19" s="35">
        <v>0</v>
      </c>
      <c r="C19" s="35">
        <v>0.64621838424055467</v>
      </c>
      <c r="D19" s="35">
        <v>0</v>
      </c>
      <c r="E19" s="35">
        <v>0</v>
      </c>
      <c r="F19" s="35">
        <v>0.31645748131434215</v>
      </c>
      <c r="G19" s="35">
        <v>0</v>
      </c>
      <c r="H19" s="38">
        <v>0.16501516358812043</v>
      </c>
      <c r="I19" s="12">
        <v>6</v>
      </c>
    </row>
    <row r="20" spans="1:9" x14ac:dyDescent="0.2">
      <c r="A20" s="30" t="s">
        <v>17</v>
      </c>
      <c r="B20" s="35">
        <v>0.47242331169083629</v>
      </c>
      <c r="C20" s="35">
        <v>0</v>
      </c>
      <c r="D20" s="35">
        <v>2.5203719547258724E-2</v>
      </c>
      <c r="E20" s="35">
        <v>0.42370200963456761</v>
      </c>
      <c r="F20" s="35">
        <v>0.34691862924834294</v>
      </c>
      <c r="G20" s="35">
        <v>0.43603387731878918</v>
      </c>
      <c r="H20" s="38">
        <v>0.25238793897634237</v>
      </c>
      <c r="I20" s="12">
        <v>6</v>
      </c>
    </row>
    <row r="21" spans="1:9" x14ac:dyDescent="0.2">
      <c r="A21" s="30" t="s">
        <v>18</v>
      </c>
      <c r="B21" s="34">
        <v>1.2183352124722986</v>
      </c>
      <c r="C21" s="34">
        <v>1.3399584772131699</v>
      </c>
      <c r="D21" s="34">
        <v>0.55915230227632939</v>
      </c>
      <c r="E21" s="34">
        <v>0.92915186608924139</v>
      </c>
      <c r="F21" s="34">
        <v>1.2082922013820336</v>
      </c>
      <c r="G21" s="34">
        <v>1.2058380475676056</v>
      </c>
      <c r="H21" s="38">
        <v>1.0878123287698727</v>
      </c>
      <c r="I21" s="12">
        <v>6</v>
      </c>
    </row>
    <row r="22" spans="1:9" ht="13.5" thickBot="1" x14ac:dyDescent="0.25">
      <c r="A22" s="83" t="s">
        <v>91</v>
      </c>
      <c r="B22" s="84">
        <v>8.5487811515881962</v>
      </c>
      <c r="C22" s="84">
        <v>7.7766522386546182</v>
      </c>
      <c r="D22" s="84">
        <v>7.9615562630611931</v>
      </c>
      <c r="E22" s="84">
        <v>7.146732519098828</v>
      </c>
      <c r="F22" s="84">
        <v>6.9679875899026946</v>
      </c>
      <c r="G22" s="84">
        <v>8.1759434943567051</v>
      </c>
      <c r="H22" s="39">
        <v>7.9744216059554471</v>
      </c>
      <c r="I22" s="67">
        <v>6</v>
      </c>
    </row>
    <row r="23" spans="1:9" ht="13.5" thickBot="1" x14ac:dyDescent="0.25">
      <c r="A23" s="85" t="s">
        <v>92</v>
      </c>
      <c r="B23" s="78">
        <v>2.8157381128260957</v>
      </c>
      <c r="C23" s="78">
        <v>1.5169159990820158</v>
      </c>
      <c r="D23" s="78">
        <v>1.1651355558983998</v>
      </c>
      <c r="E23" s="78">
        <v>1.1414043112257313</v>
      </c>
      <c r="F23" s="78">
        <v>0.77591312931885492</v>
      </c>
      <c r="G23" s="86">
        <v>2.0717399096170381</v>
      </c>
      <c r="H23" s="78">
        <v>1.7730579869257959</v>
      </c>
      <c r="I23" s="137">
        <v>6</v>
      </c>
    </row>
    <row r="24" spans="1:9" ht="13.5" thickBot="1" x14ac:dyDescent="0.25">
      <c r="A24" s="70" t="s">
        <v>93</v>
      </c>
      <c r="B24" s="81">
        <v>11.364519264414291</v>
      </c>
      <c r="C24" s="81">
        <v>9.2935682377366344</v>
      </c>
      <c r="D24" s="81">
        <v>9.1266918189595927</v>
      </c>
      <c r="E24" s="81">
        <v>8.2881368303245591</v>
      </c>
      <c r="F24" s="81">
        <v>7.7439007192215499</v>
      </c>
      <c r="G24" s="82">
        <v>10.247683403973744</v>
      </c>
      <c r="H24" s="71">
        <v>9.747479592881243</v>
      </c>
      <c r="I24" s="138">
        <v>6</v>
      </c>
    </row>
    <row r="25" spans="1:9" x14ac:dyDescent="0.2">
      <c r="A25" s="29" t="s">
        <v>94</v>
      </c>
      <c r="B25" s="36">
        <v>1.2396563119629873</v>
      </c>
      <c r="C25" s="36">
        <v>0.79976730160593912</v>
      </c>
      <c r="D25" s="36">
        <v>0.97924234561494561</v>
      </c>
      <c r="E25" s="36">
        <v>1.0233808573792031</v>
      </c>
      <c r="F25" s="36">
        <v>0.97391059088986043</v>
      </c>
      <c r="G25" s="36">
        <v>0.84108790407274769</v>
      </c>
      <c r="H25" s="139">
        <v>0.94698665082401212</v>
      </c>
      <c r="I25" s="126">
        <v>6</v>
      </c>
    </row>
    <row r="26" spans="1:9" x14ac:dyDescent="0.2">
      <c r="A26" s="30" t="s">
        <v>95</v>
      </c>
      <c r="B26" s="37">
        <v>0.10795847750865054</v>
      </c>
      <c r="C26" s="37">
        <v>0.12431217877214237</v>
      </c>
      <c r="D26" s="37">
        <v>6.0674062749828193E-2</v>
      </c>
      <c r="E26" s="37">
        <v>6.5982190647657049E-2</v>
      </c>
      <c r="F26" s="37">
        <v>7.6999012833168803E-2</v>
      </c>
      <c r="G26" s="37">
        <v>9.3691489814998169E-2</v>
      </c>
      <c r="H26" s="34">
        <v>9.4317317399690515E-2</v>
      </c>
      <c r="I26" s="127">
        <v>6</v>
      </c>
    </row>
    <row r="27" spans="1:9" x14ac:dyDescent="0.2">
      <c r="A27" s="30" t="s">
        <v>96</v>
      </c>
      <c r="B27" s="38">
        <v>3.64883401920439</v>
      </c>
      <c r="C27" s="38">
        <v>2.3832690596262234</v>
      </c>
      <c r="D27" s="38">
        <v>3.6089864517235468</v>
      </c>
      <c r="E27" s="38">
        <v>2.3283897558741677</v>
      </c>
      <c r="F27" s="38">
        <v>1.5249621785173977</v>
      </c>
      <c r="G27" s="38">
        <v>2.8691938501586267</v>
      </c>
      <c r="H27" s="34">
        <v>2.9893961923798846</v>
      </c>
      <c r="I27" s="127">
        <v>6</v>
      </c>
    </row>
    <row r="28" spans="1:9" x14ac:dyDescent="0.2">
      <c r="A28" s="30" t="s">
        <v>97</v>
      </c>
      <c r="B28" s="38">
        <v>1.832980154415965</v>
      </c>
      <c r="C28" s="38">
        <v>1.3375849797834212</v>
      </c>
      <c r="D28" s="38">
        <v>2.1494096402278093</v>
      </c>
      <c r="E28" s="38">
        <v>1.2992309262914314</v>
      </c>
      <c r="F28" s="38">
        <v>1.1618414807783579</v>
      </c>
      <c r="G28" s="38">
        <v>1.3562622509581346</v>
      </c>
      <c r="H28" s="34">
        <v>1.5630560754852436</v>
      </c>
      <c r="I28" s="127">
        <v>6</v>
      </c>
    </row>
    <row r="29" spans="1:9" x14ac:dyDescent="0.2">
      <c r="A29" s="30" t="s">
        <v>98</v>
      </c>
      <c r="B29" s="38">
        <v>2.481598693674429</v>
      </c>
      <c r="C29" s="38">
        <v>2.5928471929421941</v>
      </c>
      <c r="D29" s="38">
        <v>2.2016858581466785</v>
      </c>
      <c r="E29" s="38">
        <v>2.4421439346017224</v>
      </c>
      <c r="F29" s="38">
        <v>1.8352841630235512</v>
      </c>
      <c r="G29" s="38">
        <v>2.4252109813043119</v>
      </c>
      <c r="H29" s="34">
        <v>2.430557590524915</v>
      </c>
      <c r="I29" s="127">
        <v>6</v>
      </c>
    </row>
    <row r="30" spans="1:9" ht="13.5" thickBot="1" x14ac:dyDescent="0.25">
      <c r="A30" s="31" t="s">
        <v>99</v>
      </c>
      <c r="B30" s="39">
        <v>1.701768982543447</v>
      </c>
      <c r="C30" s="39">
        <v>1.658392352975711</v>
      </c>
      <c r="D30" s="40">
        <v>2.1224140591032135</v>
      </c>
      <c r="E30" s="39">
        <v>1.5565665904335557</v>
      </c>
      <c r="F30" s="39">
        <v>1.4333662388943731</v>
      </c>
      <c r="G30" s="39">
        <v>2.1381210068952727</v>
      </c>
      <c r="H30" s="84">
        <v>1.8691094327352866</v>
      </c>
      <c r="I30" s="128">
        <v>6</v>
      </c>
    </row>
    <row r="31" spans="1:9" x14ac:dyDescent="0.2">
      <c r="A31" s="30" t="s">
        <v>100</v>
      </c>
      <c r="B31" s="64">
        <v>17.509027649648118</v>
      </c>
      <c r="C31" s="64">
        <v>12.885600631510519</v>
      </c>
      <c r="D31" s="64">
        <v>13.863786643156271</v>
      </c>
      <c r="E31" s="64">
        <v>16.857836771990577</v>
      </c>
      <c r="F31" s="64">
        <v>19.015364282174129</v>
      </c>
      <c r="G31" s="64">
        <v>12.393851826900919</v>
      </c>
      <c r="H31" s="64">
        <v>14.240630496958223</v>
      </c>
      <c r="I31" s="136">
        <v>6</v>
      </c>
    </row>
    <row r="32" spans="1:9" x14ac:dyDescent="0.2">
      <c r="A32" s="87" t="s">
        <v>101</v>
      </c>
      <c r="B32" s="33">
        <v>1.5248161522443924</v>
      </c>
      <c r="C32" s="33">
        <v>2.0028789450059592</v>
      </c>
      <c r="D32" s="33">
        <v>0.85900315126676163</v>
      </c>
      <c r="E32" s="33">
        <v>1.0869042466214589</v>
      </c>
      <c r="F32" s="33">
        <v>1.5033867503717164</v>
      </c>
      <c r="G32" s="33">
        <v>1.3805910613930894</v>
      </c>
      <c r="H32" s="33">
        <v>1.4183284055636913</v>
      </c>
      <c r="I32" s="140">
        <v>6</v>
      </c>
    </row>
    <row r="33" spans="1:9" x14ac:dyDescent="0.2">
      <c r="A33" s="43" t="s">
        <v>102</v>
      </c>
      <c r="B33" s="34">
        <v>10.955085795619283</v>
      </c>
      <c r="C33" s="34">
        <v>7.5992797478085459</v>
      </c>
      <c r="D33" s="34">
        <v>12.535965544561535</v>
      </c>
      <c r="E33" s="34">
        <v>6.6224210070696872</v>
      </c>
      <c r="F33" s="34">
        <v>5.550966462910953</v>
      </c>
      <c r="G33" s="34">
        <v>10.421578882053646</v>
      </c>
      <c r="H33" s="34">
        <v>9.8703487508737773</v>
      </c>
      <c r="I33" s="127">
        <v>6</v>
      </c>
    </row>
    <row r="34" spans="1:9" x14ac:dyDescent="0.2">
      <c r="A34" s="43" t="s">
        <v>103</v>
      </c>
      <c r="B34" s="34">
        <v>10.924773979282531</v>
      </c>
      <c r="C34" s="34">
        <v>9.0175987122138466</v>
      </c>
      <c r="D34" s="34">
        <v>11.522079716922123</v>
      </c>
      <c r="E34" s="34">
        <v>9.5633145770211136</v>
      </c>
      <c r="F34" s="34">
        <v>10.110688914587808</v>
      </c>
      <c r="G34" s="34">
        <v>8.5609942028471657</v>
      </c>
      <c r="H34" s="34">
        <v>9.8130023095524663</v>
      </c>
      <c r="I34" s="127">
        <v>6</v>
      </c>
    </row>
    <row r="35" spans="1:9" x14ac:dyDescent="0.2">
      <c r="A35" s="43" t="s">
        <v>104</v>
      </c>
      <c r="B35" s="34">
        <v>35.050343973220166</v>
      </c>
      <c r="C35" s="34">
        <v>41.77514304435536</v>
      </c>
      <c r="D35" s="34">
        <v>31.17073432259679</v>
      </c>
      <c r="E35" s="34">
        <v>40.228682729764827</v>
      </c>
      <c r="F35" s="34">
        <v>35.833471006112674</v>
      </c>
      <c r="G35" s="34">
        <v>35.736699345825876</v>
      </c>
      <c r="H35" s="34">
        <v>36.550327840550331</v>
      </c>
      <c r="I35" s="127">
        <v>6</v>
      </c>
    </row>
    <row r="36" spans="1:9" ht="13.5" thickBot="1" x14ac:dyDescent="0.25">
      <c r="A36" s="88" t="s">
        <v>105</v>
      </c>
      <c r="B36" s="84">
        <v>24.035952449985501</v>
      </c>
      <c r="C36" s="84">
        <v>26.719498919105778</v>
      </c>
      <c r="D36" s="84">
        <v>30.048430621496525</v>
      </c>
      <c r="E36" s="84">
        <v>25.640840667532345</v>
      </c>
      <c r="F36" s="84">
        <v>27.986122583842722</v>
      </c>
      <c r="G36" s="84">
        <v>31.506284680979313</v>
      </c>
      <c r="H36" s="84">
        <v>28.107362196501501</v>
      </c>
      <c r="I36" s="128">
        <v>6</v>
      </c>
    </row>
    <row r="37" spans="1:9" ht="13.5" thickBot="1" x14ac:dyDescent="0.25">
      <c r="A37" s="89" t="s">
        <v>125</v>
      </c>
      <c r="B37" s="108">
        <v>1.0310641110376734E-2</v>
      </c>
      <c r="C37" s="108">
        <v>3.183057849034248E-2</v>
      </c>
      <c r="D37" s="108">
        <v>0.1922467355783391</v>
      </c>
      <c r="E37" s="108">
        <v>0.41479733346309183</v>
      </c>
      <c r="F37" s="108">
        <v>0.44760964603017916</v>
      </c>
      <c r="G37" s="108">
        <v>2.607721401913432E-2</v>
      </c>
      <c r="H37" s="108">
        <v>0.10326895247805744</v>
      </c>
      <c r="I37" s="141">
        <v>6</v>
      </c>
    </row>
    <row r="38" spans="1:9" x14ac:dyDescent="0.2">
      <c r="A38" s="26" t="s">
        <v>19</v>
      </c>
      <c r="B38" s="36">
        <v>19.31015123828778</v>
      </c>
      <c r="C38" s="36">
        <v>11.703469661146308</v>
      </c>
      <c r="D38" s="36">
        <v>7.7625773152498638</v>
      </c>
      <c r="E38" s="36">
        <v>23.900588779134836</v>
      </c>
      <c r="F38" s="36" t="s">
        <v>85</v>
      </c>
      <c r="G38" s="36">
        <v>18.060109933353218</v>
      </c>
      <c r="H38" s="36">
        <v>15.333278847861928</v>
      </c>
      <c r="I38" s="142">
        <v>5</v>
      </c>
    </row>
    <row r="39" spans="1:9" ht="13.5" thickBot="1" x14ac:dyDescent="0.25">
      <c r="A39" s="28" t="s">
        <v>106</v>
      </c>
      <c r="B39" s="39">
        <v>1.6991612921765762</v>
      </c>
      <c r="C39" s="39">
        <v>1.2593085198023555</v>
      </c>
      <c r="D39" s="39">
        <v>0.85053571099267888</v>
      </c>
      <c r="E39" s="39">
        <v>2.8837106901623031</v>
      </c>
      <c r="F39" s="39" t="s">
        <v>85</v>
      </c>
      <c r="G39" s="39">
        <v>1.7623602546454598</v>
      </c>
      <c r="H39" s="65">
        <v>1.569959426611462</v>
      </c>
      <c r="I39" s="14">
        <v>5</v>
      </c>
    </row>
    <row r="40" spans="1:9" ht="15" thickBot="1" x14ac:dyDescent="0.25">
      <c r="A40" s="20" t="s">
        <v>20</v>
      </c>
      <c r="B40" s="21"/>
      <c r="C40" s="21"/>
      <c r="D40" s="21"/>
      <c r="E40" s="21"/>
      <c r="F40" s="21"/>
      <c r="G40" s="21"/>
      <c r="H40" s="143"/>
      <c r="I40" s="144"/>
    </row>
    <row r="41" spans="1:9" x14ac:dyDescent="0.2">
      <c r="A41" s="75" t="s">
        <v>21</v>
      </c>
      <c r="B41" s="42">
        <v>14.22961782201314</v>
      </c>
      <c r="C41" s="42">
        <v>15.434948523485993</v>
      </c>
      <c r="D41" s="42">
        <v>4.6704722366372602</v>
      </c>
      <c r="E41" s="42">
        <v>20.072015960293903</v>
      </c>
      <c r="F41" s="42">
        <v>43.1532929065012</v>
      </c>
      <c r="G41" s="42">
        <v>14.166514190325564</v>
      </c>
      <c r="H41" s="42">
        <v>13.608090993571279</v>
      </c>
      <c r="I41" s="145">
        <v>6</v>
      </c>
    </row>
    <row r="42" spans="1:9" x14ac:dyDescent="0.2">
      <c r="A42" s="76" t="s">
        <v>24</v>
      </c>
      <c r="B42" s="38">
        <v>25.286730686987283</v>
      </c>
      <c r="C42" s="38">
        <v>14.570335224452545</v>
      </c>
      <c r="D42" s="38">
        <v>23.141979550905344</v>
      </c>
      <c r="E42" s="38">
        <v>42.041749793197411</v>
      </c>
      <c r="F42" s="38">
        <v>36.384148921167686</v>
      </c>
      <c r="G42" s="38">
        <v>28.333028380651129</v>
      </c>
      <c r="H42" s="38">
        <v>24.952181007681144</v>
      </c>
      <c r="I42" s="12">
        <v>6</v>
      </c>
    </row>
    <row r="43" spans="1:9" x14ac:dyDescent="0.2">
      <c r="A43" s="76" t="s">
        <v>25</v>
      </c>
      <c r="B43" s="38">
        <v>81.865569272976671</v>
      </c>
      <c r="C43" s="38">
        <v>49.998651600550147</v>
      </c>
      <c r="D43" s="38">
        <v>86.777568170125178</v>
      </c>
      <c r="E43" s="38">
        <v>34.241025821678932</v>
      </c>
      <c r="F43" s="38">
        <v>54.462934947049924</v>
      </c>
      <c r="G43" s="38">
        <v>85.048401529325631</v>
      </c>
      <c r="H43" s="38">
        <v>72.325280939960521</v>
      </c>
      <c r="I43" s="12">
        <v>6</v>
      </c>
    </row>
    <row r="44" spans="1:9" x14ac:dyDescent="0.2">
      <c r="A44" s="76" t="s">
        <v>26</v>
      </c>
      <c r="B44" s="38">
        <v>58.154747645985744</v>
      </c>
      <c r="C44" s="38">
        <v>32.372036070968477</v>
      </c>
      <c r="D44" s="38">
        <v>42.116960688984577</v>
      </c>
      <c r="E44" s="38">
        <v>21.397944599469138</v>
      </c>
      <c r="F44" s="38">
        <v>13.2890365448505</v>
      </c>
      <c r="G44" s="38">
        <v>39.952020128141363</v>
      </c>
      <c r="H44" s="38">
        <v>39.133611958667728</v>
      </c>
      <c r="I44" s="12">
        <v>6</v>
      </c>
    </row>
    <row r="45" spans="1:9" x14ac:dyDescent="0.2">
      <c r="A45" s="76" t="s">
        <v>27</v>
      </c>
      <c r="B45" s="38">
        <v>38.116713969130274</v>
      </c>
      <c r="C45" s="38">
        <v>21.487241616720127</v>
      </c>
      <c r="D45" s="38">
        <v>21.879689757219602</v>
      </c>
      <c r="E45" s="38">
        <v>50.435501922047585</v>
      </c>
      <c r="F45" s="38">
        <v>49.922436891834721</v>
      </c>
      <c r="G45" s="38">
        <v>42.980782968100279</v>
      </c>
      <c r="H45" s="38">
        <v>33.614794684414719</v>
      </c>
      <c r="I45" s="12">
        <v>6</v>
      </c>
    </row>
    <row r="46" spans="1:9" x14ac:dyDescent="0.2">
      <c r="A46" s="77" t="s">
        <v>28</v>
      </c>
      <c r="B46" s="38">
        <v>1.8661793864935265</v>
      </c>
      <c r="C46" s="38">
        <v>2.689908041437393</v>
      </c>
      <c r="D46" s="38">
        <v>1.262289793685746</v>
      </c>
      <c r="E46" s="38">
        <v>2.4086419152352683</v>
      </c>
      <c r="F46" s="38">
        <v>2.5384289945000704</v>
      </c>
      <c r="G46" s="38">
        <v>3.6694580280673437</v>
      </c>
      <c r="H46" s="38">
        <v>2.5048521474892267</v>
      </c>
      <c r="I46" s="12">
        <v>6</v>
      </c>
    </row>
    <row r="47" spans="1:9" x14ac:dyDescent="0.2">
      <c r="A47" s="77" t="s">
        <v>29</v>
      </c>
      <c r="B47" s="38">
        <v>0</v>
      </c>
      <c r="C47" s="38">
        <v>7.3011789696157816</v>
      </c>
      <c r="D47" s="38">
        <v>0</v>
      </c>
      <c r="E47" s="38">
        <v>0</v>
      </c>
      <c r="F47" s="38">
        <v>0</v>
      </c>
      <c r="G47" s="38">
        <v>0</v>
      </c>
      <c r="H47" s="38">
        <v>1.8304688770113584</v>
      </c>
      <c r="I47" s="12">
        <v>6</v>
      </c>
    </row>
    <row r="48" spans="1:9" x14ac:dyDescent="0.2">
      <c r="A48" s="90" t="s">
        <v>22</v>
      </c>
      <c r="B48" s="39">
        <v>107.21200575405311</v>
      </c>
      <c r="C48" s="39">
        <v>69.489291070465995</v>
      </c>
      <c r="D48" s="39">
        <v>83.521508015540192</v>
      </c>
      <c r="E48" s="39">
        <v>110.35959320714322</v>
      </c>
      <c r="F48" s="39">
        <v>104.9217317726696</v>
      </c>
      <c r="G48" s="39">
        <v>113.0614157992225</v>
      </c>
      <c r="H48" s="39">
        <v>95.120154626449875</v>
      </c>
      <c r="I48" s="67">
        <v>6</v>
      </c>
    </row>
    <row r="49" spans="1:9" x14ac:dyDescent="0.2">
      <c r="A49" s="27" t="s">
        <v>110</v>
      </c>
      <c r="B49" s="38">
        <v>6.9913842051991004</v>
      </c>
      <c r="C49" s="38">
        <v>4.3117788749451051</v>
      </c>
      <c r="D49" s="38">
        <v>3.5683752741329959</v>
      </c>
      <c r="E49" s="38">
        <v>5.7344086574867124</v>
      </c>
      <c r="F49" s="38">
        <v>7.2802912116484659</v>
      </c>
      <c r="G49" s="38">
        <v>6.6261954261954266</v>
      </c>
      <c r="H49" s="38">
        <v>5.4315632460791328</v>
      </c>
      <c r="I49" s="12">
        <v>6</v>
      </c>
    </row>
    <row r="50" spans="1:9" x14ac:dyDescent="0.2">
      <c r="A50" s="91" t="s">
        <v>111</v>
      </c>
      <c r="B50" s="71">
        <v>16.680384087791495</v>
      </c>
      <c r="C50" s="71">
        <v>9.8702839729241383</v>
      </c>
      <c r="D50" s="71">
        <v>11.661807580174928</v>
      </c>
      <c r="E50" s="71">
        <v>7.1863881354140986</v>
      </c>
      <c r="F50" s="71">
        <v>27.231467473524962</v>
      </c>
      <c r="G50" s="71">
        <v>16.838851378833482</v>
      </c>
      <c r="H50" s="71">
        <v>13.382736513663069</v>
      </c>
      <c r="I50" s="138">
        <v>6</v>
      </c>
    </row>
    <row r="51" spans="1:9" x14ac:dyDescent="0.2">
      <c r="A51" s="92" t="s">
        <v>112</v>
      </c>
      <c r="B51" s="93">
        <v>9.0509700244936049</v>
      </c>
      <c r="C51" s="93">
        <v>5.411838797653802</v>
      </c>
      <c r="D51" s="93">
        <v>5.5540750922172828</v>
      </c>
      <c r="E51" s="93">
        <v>5.9851102136149095</v>
      </c>
      <c r="F51" s="93">
        <v>10.999858976166973</v>
      </c>
      <c r="G51" s="93">
        <v>9.1435675453481355</v>
      </c>
      <c r="H51" s="93">
        <v>7.1773648072287468</v>
      </c>
      <c r="I51" s="146">
        <v>6</v>
      </c>
    </row>
    <row r="52" spans="1:9" x14ac:dyDescent="0.2">
      <c r="A52" s="79" t="s">
        <v>113</v>
      </c>
      <c r="B52" s="38">
        <v>130.49259360055984</v>
      </c>
      <c r="C52" s="38">
        <v>90.336078391605781</v>
      </c>
      <c r="D52" s="38">
        <v>93.746055344394733</v>
      </c>
      <c r="E52" s="38">
        <v>136.41671938105202</v>
      </c>
      <c r="F52" s="38">
        <v>159.07488365533774</v>
      </c>
      <c r="G52" s="38">
        <v>136.37149753489618</v>
      </c>
      <c r="H52" s="38">
        <v>115.90561042724991</v>
      </c>
      <c r="I52" s="12">
        <v>6</v>
      </c>
    </row>
    <row r="53" spans="1:9" ht="13.5" thickBot="1" x14ac:dyDescent="0.25">
      <c r="A53" s="80" t="s">
        <v>23</v>
      </c>
      <c r="B53" s="39">
        <v>123.02787605458573</v>
      </c>
      <c r="C53" s="39">
        <v>87.774261209284447</v>
      </c>
      <c r="D53" s="39">
        <v>89.117659434213664</v>
      </c>
      <c r="E53" s="39">
        <v>127.94997810325533</v>
      </c>
      <c r="F53" s="39">
        <v>122.69073473417009</v>
      </c>
      <c r="G53" s="39">
        <v>125.57366612443573</v>
      </c>
      <c r="H53" s="39">
        <v>108.93698329897859</v>
      </c>
      <c r="I53" s="67">
        <v>6</v>
      </c>
    </row>
    <row r="54" spans="1:9" x14ac:dyDescent="0.2">
      <c r="A54" s="96" t="s">
        <v>30</v>
      </c>
      <c r="B54" s="94">
        <v>106.04564363749465</v>
      </c>
      <c r="C54" s="94">
        <v>131.48526688264212</v>
      </c>
      <c r="D54" s="94">
        <v>30.379107701370287</v>
      </c>
      <c r="E54" s="94">
        <v>307.72225195854213</v>
      </c>
      <c r="F54" s="94">
        <v>202.22817656183901</v>
      </c>
      <c r="G54" s="94">
        <v>67.373655597302047</v>
      </c>
      <c r="H54" s="139">
        <v>110.75942380372233</v>
      </c>
      <c r="I54" s="126">
        <v>6</v>
      </c>
    </row>
    <row r="55" spans="1:9" x14ac:dyDescent="0.2">
      <c r="A55" s="97" t="s">
        <v>114</v>
      </c>
      <c r="B55" s="49">
        <v>447.18323548851123</v>
      </c>
      <c r="C55" s="49">
        <v>215.22466602977045</v>
      </c>
      <c r="D55" s="49">
        <v>268.19450483176479</v>
      </c>
      <c r="E55" s="49">
        <v>610.18928519293468</v>
      </c>
      <c r="F55" s="49">
        <v>335.91877027217606</v>
      </c>
      <c r="G55" s="49">
        <v>378.67603748662179</v>
      </c>
      <c r="H55" s="34">
        <v>353.46514582534678</v>
      </c>
      <c r="I55" s="127">
        <v>6</v>
      </c>
    </row>
    <row r="56" spans="1:9" x14ac:dyDescent="0.2">
      <c r="A56" s="97" t="s">
        <v>115</v>
      </c>
      <c r="B56" s="49">
        <v>45.621744389858549</v>
      </c>
      <c r="C56" s="49">
        <v>11.937239663042467</v>
      </c>
      <c r="D56" s="49">
        <v>9.4784968219157726</v>
      </c>
      <c r="E56" s="49">
        <v>30.877585078774601</v>
      </c>
      <c r="F56" s="49">
        <v>30.161206448257929</v>
      </c>
      <c r="G56" s="49">
        <v>28.181288981288986</v>
      </c>
      <c r="H56" s="34">
        <v>23.907107924030125</v>
      </c>
      <c r="I56" s="127">
        <v>6</v>
      </c>
    </row>
    <row r="57" spans="1:9" x14ac:dyDescent="0.2">
      <c r="A57" s="97" t="s">
        <v>116</v>
      </c>
      <c r="B57" s="49">
        <v>152.75720164609055</v>
      </c>
      <c r="C57" s="49">
        <v>49.351419864620702</v>
      </c>
      <c r="D57" s="49">
        <v>37.04338878408506</v>
      </c>
      <c r="E57" s="49">
        <v>52.418360517138126</v>
      </c>
      <c r="F57" s="49">
        <v>376.70196671709533</v>
      </c>
      <c r="G57" s="49">
        <v>94.443992516066061</v>
      </c>
      <c r="H57" s="34">
        <v>80.369548789703359</v>
      </c>
      <c r="I57" s="127">
        <v>6</v>
      </c>
    </row>
    <row r="58" spans="1:9" ht="13.5" thickBot="1" x14ac:dyDescent="0.25">
      <c r="A58" s="98" t="s">
        <v>117</v>
      </c>
      <c r="B58" s="95">
        <v>68.39547451498774</v>
      </c>
      <c r="C58" s="95">
        <v>19.341719726526016</v>
      </c>
      <c r="D58" s="95">
        <v>16.241462012089929</v>
      </c>
      <c r="E58" s="95">
        <v>34.596856600652039</v>
      </c>
      <c r="F58" s="95">
        <v>94.76801579466931</v>
      </c>
      <c r="G58" s="95">
        <v>44.514736733931713</v>
      </c>
      <c r="H58" s="147">
        <v>36.304299394058603</v>
      </c>
      <c r="I58" s="131">
        <v>6</v>
      </c>
    </row>
    <row r="59" spans="1:9" x14ac:dyDescent="0.2">
      <c r="A59" s="44" t="s">
        <v>31</v>
      </c>
      <c r="B59" s="36">
        <v>8.1770491803278684</v>
      </c>
      <c r="C59" s="36">
        <v>7.4854771784232375</v>
      </c>
      <c r="D59" s="36">
        <v>5.3693693693693687</v>
      </c>
      <c r="E59" s="36">
        <v>9.8618181818181814</v>
      </c>
      <c r="F59" s="36">
        <v>4.7254901960784315</v>
      </c>
      <c r="G59" s="36">
        <v>4.7239915074309975</v>
      </c>
      <c r="H59" s="36">
        <v>7.0064896755162236</v>
      </c>
      <c r="I59" s="142">
        <v>6</v>
      </c>
    </row>
    <row r="60" spans="1:9" x14ac:dyDescent="0.2">
      <c r="A60" s="27" t="s">
        <v>33</v>
      </c>
      <c r="B60" s="38">
        <v>5.0959409594095941</v>
      </c>
      <c r="C60" s="38">
        <v>3.6175824175824176</v>
      </c>
      <c r="D60" s="38">
        <v>3.8854545454545453</v>
      </c>
      <c r="E60" s="38">
        <v>5.0607638888888884</v>
      </c>
      <c r="F60" s="38">
        <v>3.4651162790697669</v>
      </c>
      <c r="G60" s="38">
        <v>4.6210191082802545</v>
      </c>
      <c r="H60" s="38">
        <v>4.4922779922779918</v>
      </c>
      <c r="I60" s="12">
        <v>6</v>
      </c>
    </row>
    <row r="61" spans="1:9" x14ac:dyDescent="0.2">
      <c r="A61" s="27" t="s">
        <v>36</v>
      </c>
      <c r="B61" s="38">
        <v>2.6005361930294906</v>
      </c>
      <c r="C61" s="38">
        <v>2.9255663430420711</v>
      </c>
      <c r="D61" s="38">
        <v>2.6225296442687749</v>
      </c>
      <c r="E61" s="38">
        <v>3.9876543209876543</v>
      </c>
      <c r="F61" s="38">
        <v>2.5</v>
      </c>
      <c r="G61" s="38">
        <v>2.3486370157819221</v>
      </c>
      <c r="H61" s="38">
        <v>2.629034467016663</v>
      </c>
      <c r="I61" s="12">
        <v>6</v>
      </c>
    </row>
    <row r="62" spans="1:9" x14ac:dyDescent="0.2">
      <c r="A62" s="27" t="s">
        <v>35</v>
      </c>
      <c r="B62" s="38">
        <v>3.9562737642585546</v>
      </c>
      <c r="C62" s="38">
        <v>2.4110275689223055</v>
      </c>
      <c r="D62" s="38">
        <v>2.9182058047493404</v>
      </c>
      <c r="E62" s="38">
        <v>3.3435114503816794</v>
      </c>
      <c r="F62" s="38">
        <v>2.7142857142857144</v>
      </c>
      <c r="G62" s="38">
        <v>3.1862917398945521</v>
      </c>
      <c r="H62" s="38">
        <v>3.1758986733133581</v>
      </c>
      <c r="I62" s="12">
        <v>6</v>
      </c>
    </row>
    <row r="63" spans="1:9" x14ac:dyDescent="0.2">
      <c r="A63" s="27" t="s">
        <v>34</v>
      </c>
      <c r="B63" s="38">
        <v>3.2105263157894739</v>
      </c>
      <c r="C63" s="38">
        <v>4.1952309985096869</v>
      </c>
      <c r="D63" s="38">
        <v>2.2673076923076922</v>
      </c>
      <c r="E63" s="38">
        <v>2.7554269175108534</v>
      </c>
      <c r="F63" s="38">
        <v>2.8305084745762707</v>
      </c>
      <c r="G63" s="38">
        <v>2.4814555633310009</v>
      </c>
      <c r="H63" s="38">
        <v>2.9219011225220921</v>
      </c>
      <c r="I63" s="12">
        <v>6</v>
      </c>
    </row>
    <row r="64" spans="1:9" x14ac:dyDescent="0.2">
      <c r="A64" s="27" t="s">
        <v>37</v>
      </c>
      <c r="B64" s="38">
        <v>10</v>
      </c>
      <c r="C64" s="38">
        <v>7.1645569620253164</v>
      </c>
      <c r="D64" s="38">
        <v>9.7666666666666675</v>
      </c>
      <c r="E64" s="38">
        <v>13.575757575757576</v>
      </c>
      <c r="F64" s="38">
        <v>14</v>
      </c>
      <c r="G64" s="38">
        <v>9.9836065573770494</v>
      </c>
      <c r="H64" s="38">
        <v>9.7650501672240804</v>
      </c>
      <c r="I64" s="12">
        <v>6</v>
      </c>
    </row>
    <row r="65" spans="1:9" x14ac:dyDescent="0.2">
      <c r="A65" s="51" t="s">
        <v>32</v>
      </c>
      <c r="B65" s="38">
        <v>3.845082680591819</v>
      </c>
      <c r="C65" s="38">
        <v>4.0299539170506913</v>
      </c>
      <c r="D65" s="38">
        <v>3.0438287153652395</v>
      </c>
      <c r="E65" s="38">
        <v>3.9867724867724865</v>
      </c>
      <c r="F65" s="38">
        <v>3.2822580645161286</v>
      </c>
      <c r="G65" s="38">
        <v>3.3431763766959297</v>
      </c>
      <c r="H65" s="38">
        <v>3.5976536124240379</v>
      </c>
      <c r="I65" s="12">
        <v>6</v>
      </c>
    </row>
    <row r="66" spans="1:9" x14ac:dyDescent="0.2">
      <c r="A66" s="73" t="s">
        <v>118</v>
      </c>
      <c r="B66" s="39">
        <v>5.4491525423728815</v>
      </c>
      <c r="C66" s="39">
        <v>4.2870370370370372</v>
      </c>
      <c r="D66" s="39">
        <v>2.65625</v>
      </c>
      <c r="E66" s="39">
        <v>3.7230769230769232</v>
      </c>
      <c r="F66" s="39">
        <v>4</v>
      </c>
      <c r="G66" s="39">
        <v>4.2530120481927707</v>
      </c>
      <c r="H66" s="39">
        <v>4.2603198214949796</v>
      </c>
      <c r="I66" s="67">
        <v>6</v>
      </c>
    </row>
    <row r="67" spans="1:9" x14ac:dyDescent="0.2">
      <c r="A67" s="73" t="s">
        <v>119</v>
      </c>
      <c r="B67" s="39">
        <v>8.1842105263157894</v>
      </c>
      <c r="C67" s="39">
        <v>13.934426229508196</v>
      </c>
      <c r="D67" s="39">
        <v>3.1764705882352939</v>
      </c>
      <c r="E67" s="39">
        <v>8.1176470588235308</v>
      </c>
      <c r="F67" s="39">
        <v>13.833333333333334</v>
      </c>
      <c r="G67" s="39">
        <v>6.0942028985507246</v>
      </c>
      <c r="H67" s="39">
        <v>7.7268399853533509</v>
      </c>
      <c r="I67" s="67">
        <v>6</v>
      </c>
    </row>
    <row r="68" spans="1:9" ht="13.5" thickBot="1" x14ac:dyDescent="0.25">
      <c r="A68" s="28" t="s">
        <v>38</v>
      </c>
      <c r="B68" s="45">
        <v>6.5206185567010309</v>
      </c>
      <c r="C68" s="45">
        <v>7.7692307692307692</v>
      </c>
      <c r="D68" s="45">
        <v>2.9242424242424239</v>
      </c>
      <c r="E68" s="45">
        <v>4.6341463414634152</v>
      </c>
      <c r="F68" s="45">
        <v>8.5384615384615383</v>
      </c>
      <c r="G68" s="45">
        <v>5.0888157894736841</v>
      </c>
      <c r="H68" s="65">
        <v>5.6253360746481098</v>
      </c>
      <c r="I68" s="14">
        <v>6</v>
      </c>
    </row>
    <row r="69" spans="1:9" x14ac:dyDescent="0.2">
      <c r="A69" s="26" t="s">
        <v>39</v>
      </c>
      <c r="B69" s="47" t="s">
        <v>86</v>
      </c>
      <c r="C69" s="47" t="s">
        <v>86</v>
      </c>
      <c r="D69" s="47" t="s">
        <v>86</v>
      </c>
      <c r="E69" s="47">
        <v>14.526246285902936</v>
      </c>
      <c r="F69" s="47" t="s">
        <v>86</v>
      </c>
      <c r="G69" s="48">
        <v>20.040506676736122</v>
      </c>
      <c r="H69" s="139">
        <v>17.300303074784349</v>
      </c>
      <c r="I69" s="126">
        <v>2</v>
      </c>
    </row>
    <row r="70" spans="1:9" x14ac:dyDescent="0.2">
      <c r="A70" s="26" t="s">
        <v>120</v>
      </c>
      <c r="B70" s="33" t="s">
        <v>86</v>
      </c>
      <c r="C70" s="33" t="s">
        <v>86</v>
      </c>
      <c r="D70" s="33" t="s">
        <v>86</v>
      </c>
      <c r="E70" s="33">
        <v>2.5234318673395819</v>
      </c>
      <c r="F70" s="33" t="s">
        <v>86</v>
      </c>
      <c r="G70" s="74">
        <v>16.118721461187217</v>
      </c>
      <c r="H70" s="33">
        <v>5.7863013698630139</v>
      </c>
      <c r="I70" s="140">
        <v>2</v>
      </c>
    </row>
    <row r="71" spans="1:9" x14ac:dyDescent="0.2">
      <c r="A71" s="26" t="s">
        <v>121</v>
      </c>
      <c r="B71" s="33" t="s">
        <v>86</v>
      </c>
      <c r="C71" s="33" t="s">
        <v>86</v>
      </c>
      <c r="D71" s="33" t="s">
        <v>86</v>
      </c>
      <c r="E71" s="33">
        <v>4.6199701937406861</v>
      </c>
      <c r="F71" s="33" t="s">
        <v>86</v>
      </c>
      <c r="G71" s="74">
        <v>12.473811442385173</v>
      </c>
      <c r="H71" s="33">
        <v>9.3832469944286974</v>
      </c>
      <c r="I71" s="140">
        <v>2</v>
      </c>
    </row>
    <row r="72" spans="1:9" x14ac:dyDescent="0.2">
      <c r="A72" s="27" t="s">
        <v>40</v>
      </c>
      <c r="B72" s="34" t="s">
        <v>86</v>
      </c>
      <c r="C72" s="34" t="s">
        <v>86</v>
      </c>
      <c r="D72" s="34" t="s">
        <v>86</v>
      </c>
      <c r="E72" s="34">
        <v>2.6502655856863293</v>
      </c>
      <c r="F72" s="34" t="s">
        <v>86</v>
      </c>
      <c r="G72" s="49">
        <v>13.982050070854982</v>
      </c>
      <c r="H72" s="34">
        <v>6.8633649455567252</v>
      </c>
      <c r="I72" s="127">
        <v>2</v>
      </c>
    </row>
    <row r="73" spans="1:9" x14ac:dyDescent="0.2">
      <c r="A73" s="27" t="s">
        <v>122</v>
      </c>
      <c r="B73" s="34" t="s">
        <v>86</v>
      </c>
      <c r="C73" s="34" t="s">
        <v>86</v>
      </c>
      <c r="D73" s="34" t="s">
        <v>86</v>
      </c>
      <c r="E73" s="34">
        <v>65.025803200639416</v>
      </c>
      <c r="F73" s="34" t="s">
        <v>86</v>
      </c>
      <c r="G73" s="49">
        <v>72.676873433799045</v>
      </c>
      <c r="H73" s="34">
        <v>68.874824069836706</v>
      </c>
      <c r="I73" s="127">
        <v>2</v>
      </c>
    </row>
    <row r="74" spans="1:9" ht="13.5" thickBot="1" x14ac:dyDescent="0.25">
      <c r="A74" s="28" t="s">
        <v>123</v>
      </c>
      <c r="B74" s="41" t="s">
        <v>86</v>
      </c>
      <c r="C74" s="41" t="s">
        <v>86</v>
      </c>
      <c r="D74" s="41" t="s">
        <v>86</v>
      </c>
      <c r="E74" s="41">
        <v>47.86692759295498</v>
      </c>
      <c r="F74" s="41" t="s">
        <v>86</v>
      </c>
      <c r="G74" s="50">
        <v>52.583845063769488</v>
      </c>
      <c r="H74" s="41">
        <v>49.620653319283456</v>
      </c>
      <c r="I74" s="148">
        <v>2</v>
      </c>
    </row>
    <row r="75" spans="1:9" ht="15" thickBot="1" x14ac:dyDescent="0.25">
      <c r="A75" s="20" t="s">
        <v>41</v>
      </c>
      <c r="B75" s="21"/>
      <c r="C75" s="21"/>
      <c r="D75" s="21"/>
      <c r="E75" s="21"/>
      <c r="F75" s="21"/>
      <c r="G75" s="21"/>
      <c r="H75" s="143"/>
      <c r="I75" s="144"/>
    </row>
    <row r="76" spans="1:9" x14ac:dyDescent="0.2">
      <c r="A76" s="44" t="s">
        <v>42</v>
      </c>
      <c r="B76" s="42">
        <v>41.989036196104344</v>
      </c>
      <c r="C76" s="42">
        <v>22.576013919206691</v>
      </c>
      <c r="D76" s="42">
        <v>33.240297900391305</v>
      </c>
      <c r="E76" s="42">
        <v>43.209576176341784</v>
      </c>
      <c r="F76" s="42">
        <v>35.538005923000988</v>
      </c>
      <c r="G76" s="42">
        <v>40.664813556943031</v>
      </c>
      <c r="H76" s="42">
        <v>35.172298904327889</v>
      </c>
      <c r="I76" s="149">
        <v>6</v>
      </c>
    </row>
    <row r="77" spans="1:9" x14ac:dyDescent="0.2">
      <c r="A77" s="27" t="s">
        <v>43</v>
      </c>
      <c r="B77" s="38">
        <v>38.443295361766651</v>
      </c>
      <c r="C77" s="38">
        <v>42.205938078743856</v>
      </c>
      <c r="D77" s="38">
        <v>21.711384451394832</v>
      </c>
      <c r="E77" s="38">
        <v>51.165393411512817</v>
      </c>
      <c r="F77" s="38">
        <v>49.922436891834721</v>
      </c>
      <c r="G77" s="38">
        <v>44.635046833212613</v>
      </c>
      <c r="H77" s="38">
        <v>39.355080855744205</v>
      </c>
      <c r="I77" s="127">
        <v>6</v>
      </c>
    </row>
    <row r="78" spans="1:9" x14ac:dyDescent="0.2">
      <c r="A78" s="27" t="s">
        <v>44</v>
      </c>
      <c r="B78" s="38">
        <v>80.432331557870995</v>
      </c>
      <c r="C78" s="38">
        <v>64.781951997950557</v>
      </c>
      <c r="D78" s="38">
        <v>54.951682351786133</v>
      </c>
      <c r="E78" s="38">
        <v>94.374969587854608</v>
      </c>
      <c r="F78" s="38">
        <v>85.460442814835702</v>
      </c>
      <c r="G78" s="38">
        <v>85.299860390155629</v>
      </c>
      <c r="H78" s="38">
        <v>74.527379760072094</v>
      </c>
      <c r="I78" s="127">
        <v>6</v>
      </c>
    </row>
    <row r="79" spans="1:9" x14ac:dyDescent="0.2">
      <c r="A79" s="27" t="s">
        <v>45</v>
      </c>
      <c r="B79" s="38">
        <v>19.035029742233974</v>
      </c>
      <c r="C79" s="38">
        <v>18.829356290061749</v>
      </c>
      <c r="D79" s="38">
        <v>3.1978008106705564</v>
      </c>
      <c r="E79" s="38">
        <v>17.517395747165587</v>
      </c>
      <c r="F79" s="38">
        <v>11.846001974333664</v>
      </c>
      <c r="G79" s="38">
        <v>11.940777353628981</v>
      </c>
      <c r="H79" s="38">
        <v>13.832885417063903</v>
      </c>
      <c r="I79" s="127">
        <v>6</v>
      </c>
    </row>
    <row r="80" spans="1:9" ht="13.5" thickBot="1" x14ac:dyDescent="0.25">
      <c r="A80" s="28" t="s">
        <v>46</v>
      </c>
      <c r="B80" s="45">
        <v>99.467361300104955</v>
      </c>
      <c r="C80" s="45">
        <v>83.61130828801231</v>
      </c>
      <c r="D80" s="45">
        <v>58.149483162456704</v>
      </c>
      <c r="E80" s="45">
        <v>111.8923653350202</v>
      </c>
      <c r="F80" s="45">
        <v>97.306444789169376</v>
      </c>
      <c r="G80" s="45">
        <v>97.240637743784632</v>
      </c>
      <c r="H80" s="65">
        <v>88.360265177136</v>
      </c>
      <c r="I80" s="131">
        <v>6</v>
      </c>
    </row>
    <row r="81" spans="1:9" x14ac:dyDescent="0.2">
      <c r="A81" s="44" t="s">
        <v>47</v>
      </c>
      <c r="B81" s="42">
        <v>41.429182380156291</v>
      </c>
      <c r="C81" s="42">
        <v>0.41629529212721561</v>
      </c>
      <c r="D81" s="42">
        <v>3.6185640752324719</v>
      </c>
      <c r="E81" s="42">
        <v>19.999026811347377</v>
      </c>
      <c r="F81" s="42">
        <v>2.5384289945000704</v>
      </c>
      <c r="G81" s="42" t="s">
        <v>85</v>
      </c>
      <c r="H81" s="64">
        <v>13.842826243691423</v>
      </c>
      <c r="I81" s="126">
        <v>5</v>
      </c>
    </row>
    <row r="82" spans="1:9" x14ac:dyDescent="0.2">
      <c r="A82" s="27" t="s">
        <v>48</v>
      </c>
      <c r="B82" s="38">
        <v>16.748959993779401</v>
      </c>
      <c r="C82" s="38">
        <v>65.390383578751866</v>
      </c>
      <c r="D82" s="38">
        <v>47.083409304478323</v>
      </c>
      <c r="E82" s="38">
        <v>8.9776653204223642</v>
      </c>
      <c r="F82" s="38">
        <v>44.845578902834582</v>
      </c>
      <c r="G82" s="38" t="s">
        <v>85</v>
      </c>
      <c r="H82" s="38">
        <v>40.477124839148331</v>
      </c>
      <c r="I82" s="127">
        <v>5</v>
      </c>
    </row>
    <row r="83" spans="1:9" x14ac:dyDescent="0.2">
      <c r="A83" s="27" t="s">
        <v>49</v>
      </c>
      <c r="B83" s="38">
        <v>30.791959877143192</v>
      </c>
      <c r="C83" s="38">
        <v>7.3332016843947976</v>
      </c>
      <c r="D83" s="38">
        <v>2.3562742815467264</v>
      </c>
      <c r="E83" s="38">
        <v>25.108267237604014</v>
      </c>
      <c r="F83" s="38">
        <v>22.845860950500636</v>
      </c>
      <c r="G83" s="38" t="s">
        <v>85</v>
      </c>
      <c r="H83" s="38">
        <v>14.412309601817967</v>
      </c>
      <c r="I83" s="127">
        <v>5</v>
      </c>
    </row>
    <row r="84" spans="1:9" x14ac:dyDescent="0.2">
      <c r="A84" s="27" t="s">
        <v>50</v>
      </c>
      <c r="B84" s="38">
        <v>2.6593056257532757</v>
      </c>
      <c r="C84" s="38">
        <v>4.0989074917141224</v>
      </c>
      <c r="D84" s="38">
        <v>0.21038163228095769</v>
      </c>
      <c r="E84" s="38">
        <v>29.852561919128021</v>
      </c>
      <c r="F84" s="38">
        <v>14.384430968833737</v>
      </c>
      <c r="G84" s="38" t="s">
        <v>85</v>
      </c>
      <c r="H84" s="38">
        <v>6.7461874731913891</v>
      </c>
      <c r="I84" s="127">
        <v>5</v>
      </c>
    </row>
    <row r="85" spans="1:9" ht="13.5" thickBot="1" x14ac:dyDescent="0.25">
      <c r="A85" s="28" t="s">
        <v>51</v>
      </c>
      <c r="B85" s="45">
        <v>7.8379534232728112</v>
      </c>
      <c r="C85" s="38">
        <v>6.3725202410242989</v>
      </c>
      <c r="D85" s="45">
        <v>4.8808538689182184</v>
      </c>
      <c r="E85" s="45">
        <v>27.954844046518421</v>
      </c>
      <c r="F85" s="38">
        <v>12.692144972500351</v>
      </c>
      <c r="G85" s="45" t="s">
        <v>85</v>
      </c>
      <c r="H85" s="45">
        <v>9.6483622790285946</v>
      </c>
      <c r="I85" s="148">
        <v>5</v>
      </c>
    </row>
    <row r="86" spans="1:9" ht="15" thickBot="1" x14ac:dyDescent="0.25">
      <c r="A86" s="20" t="s">
        <v>52</v>
      </c>
      <c r="B86" s="21"/>
      <c r="C86" s="21"/>
      <c r="D86" s="21"/>
      <c r="E86" s="21"/>
      <c r="F86" s="21"/>
      <c r="G86" s="21"/>
      <c r="H86" s="143"/>
      <c r="I86" s="144"/>
    </row>
    <row r="87" spans="1:9" ht="15" thickBot="1" x14ac:dyDescent="0.25">
      <c r="A87" s="22" t="s">
        <v>127</v>
      </c>
      <c r="B87" s="23"/>
      <c r="C87" s="23"/>
      <c r="D87" s="23"/>
      <c r="E87" s="23"/>
      <c r="F87" s="23"/>
      <c r="G87" s="23"/>
      <c r="H87" s="150"/>
      <c r="I87" s="151"/>
    </row>
    <row r="88" spans="1:9" x14ac:dyDescent="0.2">
      <c r="A88" s="61" t="s">
        <v>53</v>
      </c>
      <c r="B88" s="64">
        <v>10.77289374441118</v>
      </c>
      <c r="C88" s="64">
        <v>8.6435071277225983</v>
      </c>
      <c r="D88" s="64">
        <v>10.009200690051754</v>
      </c>
      <c r="E88" s="64">
        <v>10.541968760644252</v>
      </c>
      <c r="F88" s="64">
        <v>10.173177266958117</v>
      </c>
      <c r="G88" s="64">
        <v>11.004764781223605</v>
      </c>
      <c r="H88" s="139">
        <v>10.124122649443132</v>
      </c>
      <c r="I88" s="126">
        <v>6</v>
      </c>
    </row>
    <row r="89" spans="1:9" x14ac:dyDescent="0.2">
      <c r="A89" s="62" t="s">
        <v>54</v>
      </c>
      <c r="B89" s="38">
        <v>0.83371564091598294</v>
      </c>
      <c r="C89" s="38">
        <v>0.63459413877577164</v>
      </c>
      <c r="D89" s="38">
        <v>0.37456345811301706</v>
      </c>
      <c r="E89" s="38">
        <v>0.85470293416378773</v>
      </c>
      <c r="F89" s="38">
        <v>0.58637709772951629</v>
      </c>
      <c r="G89" s="38">
        <v>0.78147424987906333</v>
      </c>
      <c r="H89" s="34">
        <v>0.68220290506650505</v>
      </c>
      <c r="I89" s="127">
        <v>6</v>
      </c>
    </row>
    <row r="90" spans="1:9" ht="13.5" thickBot="1" x14ac:dyDescent="0.25">
      <c r="A90" s="63" t="s">
        <v>55</v>
      </c>
      <c r="B90" s="65">
        <v>11.606609385327165</v>
      </c>
      <c r="C90" s="65">
        <v>9.2781012664983695</v>
      </c>
      <c r="D90" s="65">
        <v>10.38376414816477</v>
      </c>
      <c r="E90" s="65">
        <v>11.396817673105932</v>
      </c>
      <c r="F90" s="65">
        <v>10.759554364687633</v>
      </c>
      <c r="G90" s="65">
        <v>11.786239031102667</v>
      </c>
      <c r="H90" s="147">
        <v>10.806341611254172</v>
      </c>
      <c r="I90" s="131">
        <v>6</v>
      </c>
    </row>
    <row r="91" spans="1:9" ht="15" thickBot="1" x14ac:dyDescent="0.25">
      <c r="A91" s="22" t="s">
        <v>56</v>
      </c>
      <c r="B91" s="23"/>
      <c r="C91" s="23"/>
      <c r="D91" s="23"/>
      <c r="E91" s="23"/>
      <c r="F91" s="23"/>
      <c r="G91" s="23"/>
      <c r="H91" s="150"/>
      <c r="I91" s="151"/>
    </row>
    <row r="92" spans="1:9" x14ac:dyDescent="0.2">
      <c r="A92" s="59" t="s">
        <v>57</v>
      </c>
      <c r="B92" s="37">
        <v>0.63786011430348732</v>
      </c>
      <c r="C92" s="37">
        <v>0.63526661578613108</v>
      </c>
      <c r="D92" s="37">
        <v>0.52204098234196838</v>
      </c>
      <c r="E92" s="37">
        <v>0.42939516325239646</v>
      </c>
      <c r="F92" s="37">
        <v>0.60076152869834998</v>
      </c>
      <c r="G92" s="37">
        <v>0.64832104749993114</v>
      </c>
      <c r="H92" s="152">
        <v>0.59462139199932562</v>
      </c>
      <c r="I92" s="136">
        <v>6</v>
      </c>
    </row>
    <row r="93" spans="1:9" x14ac:dyDescent="0.2">
      <c r="A93" s="59" t="s">
        <v>58</v>
      </c>
      <c r="B93" s="37">
        <v>4.1989036196104348E-2</v>
      </c>
      <c r="C93" s="37">
        <v>3.2150805638132648E-2</v>
      </c>
      <c r="D93" s="37">
        <v>3.7153396260817123E-2</v>
      </c>
      <c r="E93" s="37">
        <v>4.3355554474234836E-2</v>
      </c>
      <c r="F93" s="37">
        <v>4.9076293893668028E-2</v>
      </c>
      <c r="G93" s="37">
        <v>4.0815201181044147E-2</v>
      </c>
      <c r="H93" s="37">
        <v>3.8504073395379271E-2</v>
      </c>
      <c r="I93" s="12">
        <v>6</v>
      </c>
    </row>
    <row r="94" spans="1:9" ht="13.5" thickBot="1" x14ac:dyDescent="0.25">
      <c r="A94" s="60" t="s">
        <v>59</v>
      </c>
      <c r="B94" s="58">
        <v>0.67984915049959171</v>
      </c>
      <c r="C94" s="58">
        <v>0.66741742142426363</v>
      </c>
      <c r="D94" s="58">
        <v>0.55919437860278554</v>
      </c>
      <c r="E94" s="58">
        <v>0.47275071772663135</v>
      </c>
      <c r="F94" s="58">
        <v>0.64983782259201806</v>
      </c>
      <c r="G94" s="58">
        <v>0.68913624868097523</v>
      </c>
      <c r="H94" s="153">
        <v>0.63312546539470482</v>
      </c>
      <c r="I94" s="14">
        <v>6</v>
      </c>
    </row>
    <row r="95" spans="1:9" ht="15" thickBot="1" x14ac:dyDescent="0.25">
      <c r="A95" s="22" t="s">
        <v>60</v>
      </c>
      <c r="B95" s="23"/>
      <c r="C95" s="23"/>
      <c r="D95" s="23"/>
      <c r="E95" s="23"/>
      <c r="F95" s="23"/>
      <c r="G95" s="23"/>
      <c r="H95" s="150"/>
      <c r="I95" s="151"/>
    </row>
    <row r="96" spans="1:9" x14ac:dyDescent="0.2">
      <c r="A96" s="26" t="s">
        <v>61</v>
      </c>
      <c r="B96" s="52">
        <v>936.40216165778929</v>
      </c>
      <c r="C96" s="52">
        <v>775.23790208521245</v>
      </c>
      <c r="D96" s="52">
        <v>762.59134069201525</v>
      </c>
      <c r="E96" s="52">
        <v>698.87110116296037</v>
      </c>
      <c r="F96" s="53">
        <v>602.4538146946835</v>
      </c>
      <c r="G96" s="52">
        <v>949.24668332627357</v>
      </c>
      <c r="H96" s="154">
        <v>836.96583726890822</v>
      </c>
      <c r="I96" s="136">
        <v>6</v>
      </c>
    </row>
    <row r="97" spans="1:9" x14ac:dyDescent="0.2">
      <c r="A97" s="27" t="s">
        <v>62</v>
      </c>
      <c r="B97" s="54">
        <v>12.829983282142997</v>
      </c>
      <c r="C97" s="54">
        <v>16.235516392961408</v>
      </c>
      <c r="D97" s="54">
        <v>17.503751805775678</v>
      </c>
      <c r="E97" s="54">
        <v>11.31331808671111</v>
      </c>
      <c r="F97" s="54">
        <v>17.769002961500494</v>
      </c>
      <c r="G97" s="54">
        <v>18.196902516235596</v>
      </c>
      <c r="H97" s="54">
        <v>15.888148717567885</v>
      </c>
      <c r="I97" s="12">
        <v>6</v>
      </c>
    </row>
    <row r="98" spans="1:9" ht="13.5" thickBot="1" x14ac:dyDescent="0.25">
      <c r="A98" s="28" t="s">
        <v>63</v>
      </c>
      <c r="B98" s="55">
        <v>949.23214493993214</v>
      </c>
      <c r="C98" s="55">
        <v>791.4734184781737</v>
      </c>
      <c r="D98" s="55">
        <v>780.09509249779114</v>
      </c>
      <c r="E98" s="55">
        <v>710.18441924967169</v>
      </c>
      <c r="F98" s="55">
        <v>620.22281765618391</v>
      </c>
      <c r="G98" s="55">
        <v>967.44358584250904</v>
      </c>
      <c r="H98" s="155">
        <v>852.853985986476</v>
      </c>
      <c r="I98" s="14">
        <v>6</v>
      </c>
    </row>
    <row r="99" spans="1:9" x14ac:dyDescent="0.2">
      <c r="A99" s="44" t="s">
        <v>64</v>
      </c>
      <c r="B99" s="53">
        <v>195.85552661249559</v>
      </c>
      <c r="C99" s="53">
        <v>208.08360063404979</v>
      </c>
      <c r="D99" s="53">
        <v>41.908021150366764</v>
      </c>
      <c r="E99" s="53">
        <v>83.572575543769162</v>
      </c>
      <c r="F99" s="53">
        <v>142.15202369200395</v>
      </c>
      <c r="G99" s="53">
        <v>241.04128390927619</v>
      </c>
      <c r="H99" s="154">
        <v>168.74835669255148</v>
      </c>
      <c r="I99" s="136">
        <v>6</v>
      </c>
    </row>
    <row r="100" spans="1:9" x14ac:dyDescent="0.2">
      <c r="A100" s="27" t="s">
        <v>65</v>
      </c>
      <c r="B100" s="54">
        <v>11.99020255822091</v>
      </c>
      <c r="C100" s="54">
        <v>6.2124066671292173</v>
      </c>
      <c r="D100" s="54">
        <v>4.4600906043563029</v>
      </c>
      <c r="E100" s="54">
        <v>4.8902729794170607</v>
      </c>
      <c r="F100" s="54">
        <v>11.846001974333664</v>
      </c>
      <c r="G100" s="54">
        <v>7.6096137795167049</v>
      </c>
      <c r="H100" s="54">
        <v>7.1532796904259657</v>
      </c>
      <c r="I100" s="12">
        <v>6</v>
      </c>
    </row>
    <row r="101" spans="1:9" ht="13.5" thickBot="1" x14ac:dyDescent="0.25">
      <c r="A101" s="28" t="s">
        <v>66</v>
      </c>
      <c r="B101" s="55">
        <v>207.84572917071651</v>
      </c>
      <c r="C101" s="55">
        <v>214.29600730117897</v>
      </c>
      <c r="D101" s="55">
        <v>46.368111754723067</v>
      </c>
      <c r="E101" s="55">
        <v>88.462848523186224</v>
      </c>
      <c r="F101" s="55">
        <v>153.99802566633761</v>
      </c>
      <c r="G101" s="55">
        <v>248.65089768879287</v>
      </c>
      <c r="H101" s="155">
        <v>175.90163638297747</v>
      </c>
      <c r="I101" s="14">
        <v>6</v>
      </c>
    </row>
    <row r="102" spans="1:9" x14ac:dyDescent="0.2">
      <c r="A102" s="44" t="s">
        <v>67</v>
      </c>
      <c r="B102" s="53">
        <v>153.35329108510555</v>
      </c>
      <c r="C102" s="53">
        <v>99.238393100172402</v>
      </c>
      <c r="D102" s="53">
        <v>136.79013730907872</v>
      </c>
      <c r="E102" s="53">
        <v>176.92569704637245</v>
      </c>
      <c r="F102" s="53">
        <v>164.9978846425046</v>
      </c>
      <c r="G102" s="53">
        <v>136.04064476187375</v>
      </c>
      <c r="H102" s="154">
        <v>134.70805827795431</v>
      </c>
      <c r="I102" s="136">
        <v>6</v>
      </c>
    </row>
    <row r="103" spans="1:9" x14ac:dyDescent="0.2">
      <c r="A103" s="27" t="s">
        <v>68</v>
      </c>
      <c r="B103" s="54">
        <v>17.355468294389798</v>
      </c>
      <c r="C103" s="54">
        <v>16.683834399867639</v>
      </c>
      <c r="D103" s="54">
        <v>11.108150184434566</v>
      </c>
      <c r="E103" s="54">
        <v>26.057126173908813</v>
      </c>
      <c r="F103" s="54">
        <v>22.845860950500636</v>
      </c>
      <c r="G103" s="54">
        <v>15.640312906516547</v>
      </c>
      <c r="H103" s="54">
        <v>16.546475243510567</v>
      </c>
      <c r="I103" s="12">
        <v>6</v>
      </c>
    </row>
    <row r="104" spans="1:9" ht="13.5" thickBot="1" x14ac:dyDescent="0.25">
      <c r="A104" s="28" t="s">
        <v>69</v>
      </c>
      <c r="B104" s="55">
        <v>170.70875937949535</v>
      </c>
      <c r="C104" s="55">
        <v>115.92222750004004</v>
      </c>
      <c r="D104" s="55">
        <v>147.89828749351324</v>
      </c>
      <c r="E104" s="55">
        <v>202.98282322028126</v>
      </c>
      <c r="F104" s="55">
        <v>187.84374559300522</v>
      </c>
      <c r="G104" s="55">
        <v>151.68095766839028</v>
      </c>
      <c r="H104" s="155">
        <v>151.25453352146485</v>
      </c>
      <c r="I104" s="14">
        <v>6</v>
      </c>
    </row>
    <row r="105" spans="1:9" x14ac:dyDescent="0.2">
      <c r="A105" s="44" t="s">
        <v>70</v>
      </c>
      <c r="B105" s="53">
        <v>210.5050347964698</v>
      </c>
      <c r="C105" s="53">
        <v>172.57040994412034</v>
      </c>
      <c r="D105" s="53">
        <v>174.32222050800152</v>
      </c>
      <c r="E105" s="53">
        <v>182.91080725998737</v>
      </c>
      <c r="F105" s="53">
        <v>117.61387674516993</v>
      </c>
      <c r="G105" s="53">
        <v>226.18298664808543</v>
      </c>
      <c r="H105" s="154">
        <v>194.35886422617529</v>
      </c>
      <c r="I105" s="136">
        <v>6</v>
      </c>
    </row>
    <row r="106" spans="1:9" x14ac:dyDescent="0.2">
      <c r="A106" s="27" t="s">
        <v>71</v>
      </c>
      <c r="B106" s="54">
        <v>10.870494926324794</v>
      </c>
      <c r="C106" s="54">
        <v>6.9489291070465988</v>
      </c>
      <c r="D106" s="54">
        <v>0</v>
      </c>
      <c r="E106" s="54">
        <v>10.802394044085446</v>
      </c>
      <c r="F106" s="54">
        <v>5.9230009871668319</v>
      </c>
      <c r="G106" s="54">
        <v>17.475041920550218</v>
      </c>
      <c r="H106" s="54">
        <v>9.5336534886727602</v>
      </c>
      <c r="I106" s="12">
        <v>6</v>
      </c>
    </row>
    <row r="107" spans="1:9" ht="13.5" thickBot="1" x14ac:dyDescent="0.25">
      <c r="A107" s="28" t="s">
        <v>72</v>
      </c>
      <c r="B107" s="55">
        <v>221.37552972279462</v>
      </c>
      <c r="C107" s="55">
        <v>179.51933905116698</v>
      </c>
      <c r="D107" s="55">
        <v>174.32222050800152</v>
      </c>
      <c r="E107" s="55">
        <v>193.71320130407281</v>
      </c>
      <c r="F107" s="55">
        <v>123.53687773233675</v>
      </c>
      <c r="G107" s="55">
        <v>243.6580285686357</v>
      </c>
      <c r="H107" s="155">
        <v>203.88051373554146</v>
      </c>
      <c r="I107" s="14">
        <v>6</v>
      </c>
    </row>
    <row r="108" spans="1:9" x14ac:dyDescent="0.2">
      <c r="A108" s="44" t="s">
        <v>73</v>
      </c>
      <c r="B108" s="53">
        <v>98.161035729559501</v>
      </c>
      <c r="C108" s="53">
        <v>63.661156980684964</v>
      </c>
      <c r="D108" s="53">
        <v>87.939522293440291</v>
      </c>
      <c r="E108" s="53">
        <v>93.937034694175466</v>
      </c>
      <c r="F108" s="53">
        <v>54.999294880834867</v>
      </c>
      <c r="G108" s="53">
        <v>100.48901042436881</v>
      </c>
      <c r="H108" s="154">
        <v>87.308548410081229</v>
      </c>
      <c r="I108" s="136">
        <v>6</v>
      </c>
    </row>
    <row r="109" spans="1:9" x14ac:dyDescent="0.2">
      <c r="A109" s="27" t="s">
        <v>74</v>
      </c>
      <c r="B109" s="54">
        <v>3.7790132576493911</v>
      </c>
      <c r="C109" s="54">
        <v>1.9213628867409949</v>
      </c>
      <c r="D109" s="54">
        <v>0</v>
      </c>
      <c r="E109" s="54">
        <v>6.4230451072940493</v>
      </c>
      <c r="F109" s="54">
        <v>0</v>
      </c>
      <c r="G109" s="54">
        <v>3.0679075316628612</v>
      </c>
      <c r="H109" s="54">
        <v>2.6607414036683665</v>
      </c>
      <c r="I109" s="12">
        <v>6</v>
      </c>
    </row>
    <row r="110" spans="1:9" ht="13.5" thickBot="1" x14ac:dyDescent="0.25">
      <c r="A110" s="28" t="s">
        <v>75</v>
      </c>
      <c r="B110" s="55">
        <v>101.94004898720891</v>
      </c>
      <c r="C110" s="55">
        <v>65.582519867425958</v>
      </c>
      <c r="D110" s="55">
        <v>87.939522293440291</v>
      </c>
      <c r="E110" s="55">
        <v>100.36007980146951</v>
      </c>
      <c r="F110" s="55">
        <v>54.999294880834867</v>
      </c>
      <c r="G110" s="55">
        <v>103.55691795603168</v>
      </c>
      <c r="H110" s="155">
        <v>89.965939630654731</v>
      </c>
      <c r="I110" s="14">
        <v>6</v>
      </c>
    </row>
    <row r="111" spans="1:9" ht="15" thickBot="1" x14ac:dyDescent="0.25">
      <c r="A111" s="24" t="s">
        <v>169</v>
      </c>
      <c r="B111" s="25"/>
      <c r="C111" s="25"/>
      <c r="D111" s="25"/>
      <c r="E111" s="25"/>
      <c r="F111" s="25"/>
      <c r="G111" s="25"/>
      <c r="H111" s="156"/>
      <c r="I111" s="157"/>
    </row>
    <row r="112" spans="1:9" x14ac:dyDescent="0.2">
      <c r="A112" s="56" t="s">
        <v>76</v>
      </c>
      <c r="B112" s="47">
        <v>1.1128880526810914</v>
      </c>
      <c r="C112" s="47">
        <v>0.68541157294213528</v>
      </c>
      <c r="D112" s="47">
        <v>1.5307486631016043</v>
      </c>
      <c r="E112" s="47">
        <v>0.77427184466019405</v>
      </c>
      <c r="F112" s="47">
        <v>0.69117647058823528</v>
      </c>
      <c r="G112" s="47">
        <v>0.91084093211752792</v>
      </c>
      <c r="H112" s="139">
        <v>0.95731707317073167</v>
      </c>
      <c r="I112" s="126">
        <v>6</v>
      </c>
    </row>
    <row r="113" spans="1:9" x14ac:dyDescent="0.2">
      <c r="A113" s="57" t="s">
        <v>77</v>
      </c>
      <c r="B113" s="34">
        <v>4.2656992744558417</v>
      </c>
      <c r="C113" s="34">
        <v>6.3884785819793208</v>
      </c>
      <c r="D113" s="34">
        <v>1.4814814814814814</v>
      </c>
      <c r="E113" s="34">
        <v>4.4952807550791878</v>
      </c>
      <c r="F113" s="34">
        <v>3.2407407407407405</v>
      </c>
      <c r="G113" s="34">
        <v>4.852699851527702</v>
      </c>
      <c r="H113" s="34">
        <v>4.5844069777074381</v>
      </c>
      <c r="I113" s="127">
        <v>6</v>
      </c>
    </row>
    <row r="114" spans="1:9" x14ac:dyDescent="0.2">
      <c r="A114" s="57" t="s">
        <v>78</v>
      </c>
      <c r="B114" s="34">
        <v>53.723404255319153</v>
      </c>
      <c r="C114" s="34">
        <v>59.92366412213741</v>
      </c>
      <c r="D114" s="34">
        <v>52.631578947368432</v>
      </c>
      <c r="E114" s="34">
        <v>58.064516129032249</v>
      </c>
      <c r="F114" s="34">
        <v>76.923076923076934</v>
      </c>
      <c r="G114" s="34">
        <v>54.373522458628841</v>
      </c>
      <c r="H114" s="34">
        <v>55.326231691078561</v>
      </c>
      <c r="I114" s="127">
        <v>6</v>
      </c>
    </row>
    <row r="115" spans="1:9" ht="13.5" thickBot="1" x14ac:dyDescent="0.25">
      <c r="A115" s="57" t="s">
        <v>79</v>
      </c>
      <c r="B115" s="34">
        <v>100</v>
      </c>
      <c r="C115" s="34">
        <v>90.839694656488547</v>
      </c>
      <c r="D115" s="34">
        <v>100</v>
      </c>
      <c r="E115" s="34">
        <v>100</v>
      </c>
      <c r="F115" s="34">
        <v>100</v>
      </c>
      <c r="G115" s="34">
        <v>99.054373522458633</v>
      </c>
      <c r="H115" s="147">
        <v>98.135818908122502</v>
      </c>
      <c r="I115" s="131">
        <v>6</v>
      </c>
    </row>
    <row r="116" spans="1:9" x14ac:dyDescent="0.2">
      <c r="A116" s="163" t="s">
        <v>90</v>
      </c>
      <c r="B116" s="163"/>
      <c r="C116" s="163"/>
      <c r="D116" s="163"/>
      <c r="E116" s="163"/>
      <c r="F116" s="163"/>
      <c r="G116" s="163"/>
      <c r="H116" s="163"/>
      <c r="I116" s="163"/>
    </row>
    <row r="117" spans="1:9" x14ac:dyDescent="0.2">
      <c r="A117" s="1"/>
      <c r="B117" s="1"/>
      <c r="C117" s="1"/>
      <c r="D117" s="1"/>
      <c r="E117" s="1"/>
      <c r="F117" s="1"/>
      <c r="G117" s="1"/>
      <c r="H117" s="1"/>
      <c r="I117" s="2"/>
    </row>
    <row r="118" spans="1:9" x14ac:dyDescent="0.2">
      <c r="A118" s="66" t="s">
        <v>88</v>
      </c>
      <c r="B118" s="1"/>
      <c r="C118" s="1"/>
      <c r="D118" s="1"/>
      <c r="E118" s="1"/>
      <c r="F118" s="1"/>
      <c r="G118" s="1"/>
      <c r="H118" s="1"/>
      <c r="I118" s="2"/>
    </row>
    <row r="119" spans="1:9" x14ac:dyDescent="0.2">
      <c r="A119" s="66" t="s">
        <v>89</v>
      </c>
      <c r="B119" s="1"/>
      <c r="C119" s="1"/>
      <c r="D119" s="1"/>
      <c r="E119" s="1"/>
      <c r="F119" s="1"/>
      <c r="G119" s="1"/>
      <c r="H119" s="1"/>
      <c r="I119" s="2"/>
    </row>
    <row r="120" spans="1:9" x14ac:dyDescent="0.2">
      <c r="A120" s="66" t="s">
        <v>124</v>
      </c>
      <c r="B120" s="1"/>
      <c r="C120" s="1"/>
      <c r="D120" s="1"/>
      <c r="E120" s="1"/>
      <c r="F120" s="1"/>
      <c r="G120" s="1"/>
      <c r="H120" s="1"/>
      <c r="I120" s="2"/>
    </row>
  </sheetData>
  <mergeCells count="9">
    <mergeCell ref="G2:G3"/>
    <mergeCell ref="H2:I2"/>
    <mergeCell ref="A116:I116"/>
    <mergeCell ref="A2:A3"/>
    <mergeCell ref="B2:B3"/>
    <mergeCell ref="C2:C3"/>
    <mergeCell ref="D2:D3"/>
    <mergeCell ref="E2:E3"/>
    <mergeCell ref="F2:F3"/>
  </mergeCells>
  <conditionalFormatting sqref="A120">
    <cfRule type="cellIs" dxfId="21" priority="19" stopIfTrue="1" operator="equal">
      <formula>"INCONGR"</formula>
    </cfRule>
  </conditionalFormatting>
  <conditionalFormatting sqref="B4:H4">
    <cfRule type="cellIs" dxfId="20" priority="16" stopIfTrue="1" operator="equal">
      <formula>"n/c"</formula>
    </cfRule>
    <cfRule type="cellIs" dxfId="19" priority="17" stopIfTrue="1" operator="equal">
      <formula>"s/d"</formula>
    </cfRule>
    <cfRule type="cellIs" dxfId="18" priority="18" stopIfTrue="1" operator="equal">
      <formula>"INCONGR"</formula>
    </cfRule>
  </conditionalFormatting>
  <conditionalFormatting sqref="B13:H14">
    <cfRule type="cellIs" dxfId="17" priority="13" stopIfTrue="1" operator="equal">
      <formula>"n/c"</formula>
    </cfRule>
    <cfRule type="cellIs" dxfId="16" priority="14" stopIfTrue="1" operator="equal">
      <formula>"s/d"</formula>
    </cfRule>
    <cfRule type="cellIs" dxfId="15" priority="15" stopIfTrue="1" operator="equal">
      <formula>"INCONGR"</formula>
    </cfRule>
  </conditionalFormatting>
  <conditionalFormatting sqref="B40:H40">
    <cfRule type="cellIs" dxfId="14" priority="10" stopIfTrue="1" operator="equal">
      <formula>"n/c"</formula>
    </cfRule>
    <cfRule type="cellIs" dxfId="13" priority="11" stopIfTrue="1" operator="equal">
      <formula>"s/d"</formula>
    </cfRule>
    <cfRule type="cellIs" dxfId="12" priority="12" stopIfTrue="1" operator="equal">
      <formula>"INCONGR"</formula>
    </cfRule>
  </conditionalFormatting>
  <conditionalFormatting sqref="B75:H75">
    <cfRule type="cellIs" dxfId="11" priority="7" stopIfTrue="1" operator="equal">
      <formula>"n/c"</formula>
    </cfRule>
    <cfRule type="cellIs" dxfId="10" priority="8" stopIfTrue="1" operator="equal">
      <formula>"s/d"</formula>
    </cfRule>
    <cfRule type="cellIs" dxfId="9" priority="9" stopIfTrue="1" operator="equal">
      <formula>"INCONGR"</formula>
    </cfRule>
  </conditionalFormatting>
  <conditionalFormatting sqref="B86:H86">
    <cfRule type="cellIs" dxfId="8" priority="4" stopIfTrue="1" operator="equal">
      <formula>"n/c"</formula>
    </cfRule>
    <cfRule type="cellIs" dxfId="7" priority="5" stopIfTrue="1" operator="equal">
      <formula>"s/d"</formula>
    </cfRule>
    <cfRule type="cellIs" dxfId="6" priority="6" stopIfTrue="1" operator="equal">
      <formula>"INCONGR"</formula>
    </cfRule>
  </conditionalFormatting>
  <conditionalFormatting sqref="B111:H111">
    <cfRule type="cellIs" dxfId="5" priority="1" stopIfTrue="1" operator="equal">
      <formula>"n/c"</formula>
    </cfRule>
    <cfRule type="cellIs" dxfId="4" priority="2" stopIfTrue="1" operator="equal">
      <formula>"s/d"</formula>
    </cfRule>
    <cfRule type="cellIs" dxfId="3" priority="3" stopIfTrue="1" operator="equal">
      <formula>"INCONGR"</formula>
    </cfRule>
  </conditionalFormatting>
  <conditionalFormatting sqref="B117:H120">
    <cfRule type="cellIs" dxfId="2" priority="20" stopIfTrue="1" operator="equal">
      <formula>"n/c"</formula>
    </cfRule>
    <cfRule type="cellIs" dxfId="1" priority="21" stopIfTrue="1" operator="equal">
      <formula>"s/d"</formula>
    </cfRule>
    <cfRule type="cellIs" dxfId="0" priority="22" stopIfTrue="1" operator="equal">
      <formula>"INCONGR"</formula>
    </cfRule>
  </conditionalFormatting>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A1B9B-46DD-4F81-8FCD-775A8404B6E5}">
  <dimension ref="A1:B49"/>
  <sheetViews>
    <sheetView zoomScale="90" zoomScaleNormal="90" workbookViewId="0">
      <selection activeCell="A28" sqref="A28"/>
    </sheetView>
  </sheetViews>
  <sheetFormatPr baseColWidth="10" defaultColWidth="0" defaultRowHeight="12.75" zeroHeight="1" x14ac:dyDescent="0.2"/>
  <cols>
    <col min="1" max="1" width="251.7109375" style="110" customWidth="1"/>
    <col min="2" max="2" width="4.42578125" style="110" customWidth="1"/>
    <col min="3" max="16384" width="11.42578125" style="110" hidden="1"/>
  </cols>
  <sheetData>
    <row r="1" spans="1:2" ht="8.25" customHeight="1" x14ac:dyDescent="0.4">
      <c r="A1" s="109"/>
    </row>
    <row r="2" spans="1:2" s="113" customFormat="1" ht="24" customHeight="1" x14ac:dyDescent="0.2">
      <c r="A2" s="111" t="s">
        <v>128</v>
      </c>
      <c r="B2" s="112"/>
    </row>
    <row r="3" spans="1:2" ht="24" customHeight="1" x14ac:dyDescent="0.2">
      <c r="A3" s="114" t="s">
        <v>129</v>
      </c>
    </row>
    <row r="4" spans="1:2" ht="24.75" customHeight="1" x14ac:dyDescent="0.2">
      <c r="A4" s="115" t="s">
        <v>130</v>
      </c>
    </row>
    <row r="5" spans="1:2" ht="36.75" customHeight="1" x14ac:dyDescent="0.2">
      <c r="A5" s="116" t="s">
        <v>131</v>
      </c>
    </row>
    <row r="6" spans="1:2" s="113" customFormat="1" ht="22.5" customHeight="1" x14ac:dyDescent="0.2">
      <c r="A6" s="111" t="s">
        <v>132</v>
      </c>
      <c r="B6" s="112"/>
    </row>
    <row r="7" spans="1:2" ht="35.25" customHeight="1" x14ac:dyDescent="0.2">
      <c r="A7" s="117" t="s">
        <v>133</v>
      </c>
    </row>
    <row r="8" spans="1:2" s="113" customFormat="1" ht="21.75" customHeight="1" x14ac:dyDescent="0.2">
      <c r="A8" s="111" t="s">
        <v>134</v>
      </c>
      <c r="B8" s="112"/>
    </row>
    <row r="9" spans="1:2" ht="44.25" customHeight="1" x14ac:dyDescent="0.2">
      <c r="A9" s="114" t="s">
        <v>135</v>
      </c>
    </row>
    <row r="10" spans="1:2" ht="41.25" customHeight="1" x14ac:dyDescent="0.2">
      <c r="A10" s="115" t="s">
        <v>136</v>
      </c>
    </row>
    <row r="11" spans="1:2" ht="22.5" x14ac:dyDescent="0.2">
      <c r="A11" s="115" t="s">
        <v>137</v>
      </c>
    </row>
    <row r="12" spans="1:2" ht="22.5" x14ac:dyDescent="0.2">
      <c r="A12" s="115" t="s">
        <v>138</v>
      </c>
    </row>
    <row r="13" spans="1:2" ht="40.5" customHeight="1" x14ac:dyDescent="0.2">
      <c r="A13" s="115" t="s">
        <v>139</v>
      </c>
    </row>
    <row r="14" spans="1:2" ht="41.25" customHeight="1" x14ac:dyDescent="0.2">
      <c r="A14" s="115" t="s">
        <v>140</v>
      </c>
    </row>
    <row r="15" spans="1:2" ht="22.5" x14ac:dyDescent="0.2">
      <c r="A15" s="115" t="s">
        <v>141</v>
      </c>
    </row>
    <row r="16" spans="1:2" ht="22.5" x14ac:dyDescent="0.2">
      <c r="A16" s="115" t="s">
        <v>142</v>
      </c>
    </row>
    <row r="17" spans="1:2" ht="45" x14ac:dyDescent="0.2">
      <c r="A17" s="115" t="s">
        <v>143</v>
      </c>
    </row>
    <row r="18" spans="1:2" ht="22.5" x14ac:dyDescent="0.2">
      <c r="A18" s="115" t="s">
        <v>144</v>
      </c>
    </row>
    <row r="19" spans="1:2" ht="22.5" x14ac:dyDescent="0.2">
      <c r="A19" s="116" t="s">
        <v>145</v>
      </c>
    </row>
    <row r="20" spans="1:2" s="113" customFormat="1" ht="22.5" x14ac:dyDescent="0.2">
      <c r="A20" s="111" t="s">
        <v>146</v>
      </c>
      <c r="B20" s="112"/>
    </row>
    <row r="21" spans="1:2" ht="45" x14ac:dyDescent="0.2">
      <c r="A21" s="114" t="s">
        <v>147</v>
      </c>
    </row>
    <row r="22" spans="1:2" ht="22.5" x14ac:dyDescent="0.2">
      <c r="A22" s="115" t="s">
        <v>148</v>
      </c>
    </row>
    <row r="23" spans="1:2" ht="43.5" customHeight="1" x14ac:dyDescent="0.2">
      <c r="A23" s="118" t="s">
        <v>149</v>
      </c>
    </row>
    <row r="24" spans="1:2" ht="111" customHeight="1" x14ac:dyDescent="0.2">
      <c r="A24" s="119" t="s">
        <v>150</v>
      </c>
    </row>
    <row r="25" spans="1:2" s="113" customFormat="1" ht="22.5" x14ac:dyDescent="0.2">
      <c r="A25" s="111" t="s">
        <v>151</v>
      </c>
      <c r="B25" s="112"/>
    </row>
    <row r="26" spans="1:2" ht="66" customHeight="1" x14ac:dyDescent="0.2">
      <c r="A26" s="158" t="s">
        <v>171</v>
      </c>
    </row>
    <row r="27" spans="1:2" ht="45" x14ac:dyDescent="0.2">
      <c r="A27" s="115" t="s">
        <v>152</v>
      </c>
    </row>
    <row r="28" spans="1:2" ht="22.5" x14ac:dyDescent="0.2">
      <c r="A28" s="115" t="s">
        <v>153</v>
      </c>
    </row>
    <row r="29" spans="1:2" ht="45" x14ac:dyDescent="0.2">
      <c r="A29" s="115" t="s">
        <v>154</v>
      </c>
    </row>
    <row r="30" spans="1:2" ht="22.5" x14ac:dyDescent="0.2">
      <c r="A30" s="115" t="s">
        <v>155</v>
      </c>
    </row>
    <row r="31" spans="1:2" ht="45" x14ac:dyDescent="0.2">
      <c r="A31" s="116" t="s">
        <v>156</v>
      </c>
    </row>
    <row r="32" spans="1:2" s="113" customFormat="1" ht="22.5" x14ac:dyDescent="0.2">
      <c r="A32" s="111" t="s">
        <v>157</v>
      </c>
      <c r="B32" s="112"/>
    </row>
    <row r="33" spans="1:2" ht="22.5" x14ac:dyDescent="0.2">
      <c r="A33" s="114" t="s">
        <v>158</v>
      </c>
    </row>
    <row r="34" spans="1:2" ht="22.5" x14ac:dyDescent="0.2">
      <c r="A34" s="115" t="s">
        <v>159</v>
      </c>
    </row>
    <row r="35" spans="1:2" ht="22.5" x14ac:dyDescent="0.2">
      <c r="A35" s="115" t="s">
        <v>160</v>
      </c>
    </row>
    <row r="36" spans="1:2" ht="40.5" customHeight="1" x14ac:dyDescent="0.2">
      <c r="A36" s="115" t="s">
        <v>161</v>
      </c>
    </row>
    <row r="37" spans="1:2" ht="42" customHeight="1" x14ac:dyDescent="0.2">
      <c r="A37" s="115" t="s">
        <v>162</v>
      </c>
    </row>
    <row r="38" spans="1:2" ht="40.5" customHeight="1" x14ac:dyDescent="0.2">
      <c r="A38" s="116" t="s">
        <v>163</v>
      </c>
    </row>
    <row r="39" spans="1:2" s="113" customFormat="1" ht="22.5" x14ac:dyDescent="0.2">
      <c r="A39" s="111" t="s">
        <v>164</v>
      </c>
      <c r="B39" s="112"/>
    </row>
    <row r="40" spans="1:2" ht="22.5" x14ac:dyDescent="0.2">
      <c r="A40" s="114" t="s">
        <v>165</v>
      </c>
    </row>
    <row r="41" spans="1:2" ht="62.25" customHeight="1" x14ac:dyDescent="0.2">
      <c r="A41" s="115" t="s">
        <v>166</v>
      </c>
    </row>
    <row r="42" spans="1:2" ht="117.75" customHeight="1" x14ac:dyDescent="0.2">
      <c r="A42" s="118" t="s">
        <v>167</v>
      </c>
    </row>
    <row r="43" spans="1:2" ht="106.5" customHeight="1" x14ac:dyDescent="0.2">
      <c r="A43" s="118" t="s">
        <v>168</v>
      </c>
    </row>
    <row r="44" spans="1:2" ht="15" hidden="1" x14ac:dyDescent="0.2">
      <c r="A44" s="120"/>
    </row>
    <row r="45" spans="1:2" ht="15" hidden="1" x14ac:dyDescent="0.2">
      <c r="A45" s="120"/>
    </row>
    <row r="49"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Ejercicio 2025</vt:lpstr>
      <vt:lpstr>Definiciones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Lucia Passalacqua</cp:lastModifiedBy>
  <dcterms:created xsi:type="dcterms:W3CDTF">2020-11-17T18:52:39Z</dcterms:created>
  <dcterms:modified xsi:type="dcterms:W3CDTF">2026-04-17T15:59:22Z</dcterms:modified>
</cp:coreProperties>
</file>